
<file path=[Content_Types].xml><?xml version="1.0" encoding="utf-8"?>
<Types xmlns="http://schemas.openxmlformats.org/package/2006/content-types">
  <Default Extension="vml" ContentType="application/vnd.openxmlformats-officedocument.vmlDrawing"/>
  <Default Extension="jpeg" ContentType="image/jpe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695" windowHeight="12705" tabRatio="926"/>
  </bookViews>
  <sheets>
    <sheet name="B-Pripremni radovi" sheetId="1" r:id="rId1"/>
    <sheet name="C-Zemljani radovi" sheetId="6" r:id="rId2"/>
    <sheet name="T5-Odvodnja" sheetId="9" state="hidden" r:id="rId3"/>
    <sheet name="D-AB radovi" sheetId="8" r:id="rId4"/>
    <sheet name="T-Tesarski radovi" sheetId="15" r:id="rId5"/>
    <sheet name="Z-Zidarski radovi" sheetId="16" r:id="rId6"/>
    <sheet name="E-Montažni radovi " sheetId="12" r:id="rId7"/>
    <sheet name="F-Ostali radovi" sheetId="10" r:id="rId8"/>
    <sheet name="Rekapitulacija" sheetId="3" r:id="rId9"/>
    <sheet name="POMOĆ" sheetId="5" state="hidden" r:id="rId10"/>
  </sheets>
  <externalReferences>
    <externalReference r:id="rId11"/>
    <externalReference r:id="rId12"/>
  </externalReferences>
  <definedNames>
    <definedName name="DaNe" localSheetId="6">[1]POMOĆ!$C$3:$C$7</definedName>
    <definedName name="DaNe">POMOĆ!$C$3:$C$7</definedName>
    <definedName name="f">[2]POMOĆ!$C$3:$C$7</definedName>
    <definedName name="_xlnm.Print_Area" localSheetId="8">Rekapitulacija!$A$1:$H$43</definedName>
    <definedName name="_xlnm.Print_Area" localSheetId="0">'B-Pripremni radovi'!$A$1:$F$23</definedName>
    <definedName name="_xlnm.Print_Area" localSheetId="1">'C-Zemljani radovi'!$A$1:$F$44</definedName>
    <definedName name="_xlnm.Print_Area" localSheetId="3">'D-AB radovi'!$A$1:$F$35</definedName>
    <definedName name="_xlnm.Print_Area" localSheetId="4">'T-Tesarski radovi'!$A$1:$F$12</definedName>
    <definedName name="_xlnm.Print_Area" localSheetId="2">'T5-Odvodnja'!$A$1:$F$40</definedName>
    <definedName name="_xlnm.Print_Area" localSheetId="5">'Z-Zidarski radovi'!$A$1:$F$11</definedName>
    <definedName name="_xlnm.Print_Area" localSheetId="6">'E-Montažni radovi '!$A$1:$F$46</definedName>
    <definedName name="_xlnm.Print_Area" localSheetId="7">'F-Ostali radovi'!$A$1:$F$56</definedName>
    <definedName name="_xlnm.Print_Titles" localSheetId="0">'B-Pripremni radovi'!$3:$3</definedName>
    <definedName name="_xlnm.Print_Titles" localSheetId="1">'C-Zemljani radovi'!$3:$3</definedName>
    <definedName name="_xlnm.Print_Titles" localSheetId="3">'D-AB radovi'!$3:$3</definedName>
    <definedName name="_xlnm.Print_Titles" localSheetId="4">'T-Tesarski radovi'!$3:$3</definedName>
    <definedName name="_xlnm.Print_Titles" localSheetId="2">'T5-Odvodnja'!$3:$3</definedName>
    <definedName name="_xlnm.Print_Titles" localSheetId="5">'Z-Zidarski radovi'!$3:$3</definedName>
    <definedName name="_xlnm.Print_Titles" localSheetId="6">'E-Montažni radovi '!$3:$3</definedName>
    <definedName name="_xlnm.Print_Titles" localSheetId="7">'F-Ostali radovi'!$3:$3</definedName>
  </definedNames>
  <calcPr calcId="144525"/>
</workbook>
</file>

<file path=xl/sharedStrings.xml><?xml version="1.0" encoding="utf-8"?>
<sst xmlns="http://schemas.openxmlformats.org/spreadsheetml/2006/main" count="195">
  <si>
    <t>B PRIPREMNI RADOVI</t>
  </si>
  <si>
    <t xml:space="preserve">R.B. </t>
  </si>
  <si>
    <t>OPIS</t>
  </si>
  <si>
    <t>Jedinica</t>
  </si>
  <si>
    <t>Količina</t>
  </si>
  <si>
    <t>Jedinična 
cijena</t>
  </si>
  <si>
    <t>UKUPNO</t>
  </si>
  <si>
    <t>B.1</t>
  </si>
  <si>
    <t>UREĐENJE GRADILIŠTA
Dovoz, postavljanje u pogonsko stanje, demontiranje i odvoz svih uređaja, postrojenja, pribora, građevinskih strojeva, transportnih sredstava, oplata, ukrućenja, uređaja opskrbljivanja i prostorija za smještaj potrebnih za stručno izvođenje radova u ugovorenom roku, prema tehničkoj dokumentaciji provođenja radova opisanih u slijedećim pozicijama.
Stavka obuhvaća i krčenje gradilišta, uspostavljanje prvobitnog stanja svih površina koje su privremeno korištene kao radne i skladišne, obnavljanje svih korištenih puteva, saniranje oštećenja uzrokovanih privremenim deponijama materijala, te izrada privremenih priključaka za vodu i struju za potrebe gradilišta.</t>
  </si>
  <si>
    <t>komplet</t>
  </si>
  <si>
    <t>B.2</t>
  </si>
  <si>
    <t xml:space="preserve">ISKOLČENJE TRASE SANITARNO-FEKALNE ODVODNJE
Geodetsko iskolčenje trase cjevovoda, okana i svih ostalih objekata na trasi neposredno prije početka radova sa stacioniranjem svih važnijih točaka na terenu. Iskolčenje uzdužnog profila i karakterističnih poprečnih profila na mjestima promjene trase, računanje podataka, te sav potreban materijal za obilježavanje trase, održavanje točaka operativnog poligona i repera te sva geodetska mjerenja kojima se podaci iz projekta prenose na teren i obrnuto, osiguranje osi iskolčene trase, profiliranje, obnavljanje i održavanje iskolčenih oznaka na terenu u cijelom razdoblju od početka radova do predaje svih radova investitoru. Geodetski radovi obuhvaćaju i obnovu stalnih geodetskih točaka u području zahvata uključujući i sve potrebne radove za provedbu obnove sukladno zakonskoj regulativi. Obračun je po m' trase u skladu s projektom. Izvedba, kontrola kakvoće i obračun prema OTU 1-02.. U cijenu uključena izrada elaborata o iskolčenju trase u 3 analogna primjerka. 
</t>
  </si>
  <si>
    <t>Obračun po m' iskolčene trase</t>
  </si>
  <si>
    <t>km</t>
  </si>
  <si>
    <t>B.3</t>
  </si>
  <si>
    <t>Izrada geodetskog snimka izvedenog stanja izgrađene građevine i prema traženju investitora radi konačnog obračuna radova (zemljani radovi, kolnički zastor, oprema ceste, kontrola visina kolnika).
U cijenu uključena izrada elaborata o iskolčenju trase u 3 analogna primjerka. 
Obračun po m' cjevovoda. </t>
  </si>
  <si>
    <t xml:space="preserve">IZDIZANJE OKANA
Izdizanje okana komunalnih instalacija
Stavka obuhvaća vađenje poklopaca i okvira poklopaca odgovarajućim tehnološkim postupkom,
- dobetoniranje stijenki okna na unaprijed određenu novu visinu,
- ponovno postavljanje okvira poklopaca i poklopaca,
- uređenje okolnog terena,
na način i u količini koja je određena projektom ili izvedbenim troškovnikom i uputama od strane nadzornog inženjera.
</t>
  </si>
  <si>
    <t>kom</t>
  </si>
  <si>
    <t>B.4</t>
  </si>
  <si>
    <t>GEODETSKO PRAĆENJE</t>
  </si>
  <si>
    <t>B.5</t>
  </si>
  <si>
    <t xml:space="preserve">ZASIJECANJE  ASFALTNIH POVRŠINA I STROJNO UKLANJANJE SLOJEVA KOLNIČKE KONSTRUKCIJE
Zasijecanje prometnih površina od asfalta i strojno uklanjanje slojeva kolničke konstrukcije sa odvozom na deponij, . Stavka obuhvaća zasijecanje asfaltnih površina,uklanjanje slojeva kolničke konstrukcije, utovar, odvoz, istovar  i zbrinjavanje na deponiji, te sav rad i potreban materijal. </t>
  </si>
  <si>
    <t>m'</t>
  </si>
  <si>
    <t>B.6</t>
  </si>
  <si>
    <t>DEMONTAŽA ČELIČNE OGRADE NA BETONSKIM TEMELJIMA
Demontaža postojeće čelične ograde, čelične nosive konstrukcije, svih sidrenih detalja, te utovar i odvoz ograde. Rad uključuje demontažu ograde i temelja, te utovar izvađene ograde i temelja u prijevozno sredstvo, prijevoz do deponije, deponiranje te uređenje deponije, ili njeno odlaganje na čestici vlasnika, razbijanje temelja, sav rad i materijal za rad.</t>
  </si>
  <si>
    <t>C ZEMLJANI RADOVI</t>
  </si>
  <si>
    <t>C.1</t>
  </si>
  <si>
    <t xml:space="preserve">SKIDANJE HUMUSA ZA SANITARNO-FEKALNU ODVODNJU
Rad obuhvaća površinski iskop humusa debljine do 20 cm i njegov prijevoz na stalno ili privremeno odlagalište (dio materijala koji će se ponovno ugraditi) udaljenosti do 5km (obveza izvođača-naći lokaciju).
</t>
  </si>
  <si>
    <r>
      <rPr>
        <sz val="9"/>
        <color theme="1"/>
        <rFont val="Arial"/>
        <charset val="238"/>
      </rPr>
      <t>Obračun radova po m</t>
    </r>
    <r>
      <rPr>
        <vertAlign val="superscript"/>
        <sz val="9"/>
        <color theme="1"/>
        <rFont val="Arial"/>
        <charset val="238"/>
      </rPr>
      <t>2</t>
    </r>
    <r>
      <rPr>
        <sz val="9"/>
        <color theme="1"/>
        <rFont val="Arial"/>
        <charset val="238"/>
      </rPr>
      <t xml:space="preserve"> stvarno iskopanog humusa, mjereno u sraslom stanju</t>
    </r>
  </si>
  <si>
    <r>
      <rPr>
        <sz val="9"/>
        <color theme="1"/>
        <rFont val="Arial"/>
        <charset val="238"/>
      </rPr>
      <t>m</t>
    </r>
    <r>
      <rPr>
        <vertAlign val="superscript"/>
        <sz val="9"/>
        <color theme="1"/>
        <rFont val="Arial"/>
        <charset val="238"/>
      </rPr>
      <t>2</t>
    </r>
  </si>
  <si>
    <t>C.2</t>
  </si>
  <si>
    <t>STROJNI ISKOP ROVA  ZA SANITARNO-FEKALNU ODVODNJU
Strojni i ručni iskop zemlje C kategorije za polaganje cjevovoda, revizijskih okana, jama za bušaću garnituru, prema poprečnim profilima i dubine po projektu, količine po dokaznici mjera. 
Iskop se vrši strojno dok se ručni iskop predviđa samo na mjestima križanja sa drugim instalacijama.
Rad na iskopu obuhvaća pravilno zasijecanje bočnih strana. U cijenu je uključen iskop bez obzira na sadržaj vode u rovu (procjedna, oborinska, podzemne), te otežani rad radi postavljenih razupirača.  
Jediničnom cijenom iskopa obuhvaćeno je potrebno crpljenje procjedne i podzemne vode iz rova tijekom izvođenja svih radova. 
Izvođač radova nudi jedinstvenu cijenu iskopa, bez obzira na stvarno utvrđenu kategoriju i uvjete izvođenja, a na temelju pregleda dokumentacije i lokacije izvođenja. U cijenu je uključeno i obostrano razupiranje rovova cjevovoda i revizionih okana sa mosnicama, razuporama s potrebnim klinovima na srednji pritisak tla. Predviđeno je 100% razupiranje bočnih površina rova. 
Obračun po m3 iskopanog materijala.</t>
  </si>
  <si>
    <r>
      <rPr>
        <sz val="9"/>
        <color theme="1"/>
        <rFont val="Arial"/>
        <charset val="238"/>
      </rPr>
      <t>Obračun po m</t>
    </r>
    <r>
      <rPr>
        <vertAlign val="superscript"/>
        <sz val="9"/>
        <color theme="1"/>
        <rFont val="Arial"/>
        <charset val="238"/>
      </rPr>
      <t>3</t>
    </r>
    <r>
      <rPr>
        <sz val="9"/>
        <color theme="1"/>
        <rFont val="Arial"/>
        <charset val="238"/>
      </rPr>
      <t xml:space="preserve"> sraslog tla</t>
    </r>
  </si>
  <si>
    <r>
      <rPr>
        <sz val="9"/>
        <color theme="1"/>
        <rFont val="Arial"/>
        <charset val="238"/>
      </rPr>
      <t>m</t>
    </r>
    <r>
      <rPr>
        <vertAlign val="superscript"/>
        <sz val="9"/>
        <color theme="1"/>
        <rFont val="Arial"/>
        <charset val="238"/>
      </rPr>
      <t>3</t>
    </r>
  </si>
  <si>
    <t>C.3</t>
  </si>
  <si>
    <t>STROJNI ISKOP ZA OKNO ZA CRPKU I AB OKANA ZA SIFON
Strojni iskop za okno za crpku i okana za sifon u materijalu C kategorije. Stavka obuhvaća iskop materijala, utovar, odvoz, istovar i razastiranje na deponiji udaljenosti do 5 km.
Strojni iskop materijala u  skladu sa kotama i detaljima danim projektom.Radove izvesti u skladu sa O.T.U.I 2-02.3</t>
  </si>
  <si>
    <t>C.4</t>
  </si>
  <si>
    <t>STROJNI ISKOP NOSIVOG SLOJA PRISTUPNIH PUTEVA OD TUCANIKA
Strojni iskop nosivog sloja prometnice od tucanika, širine rova 0.95-1.00m. Stavka obuhvaća iskop, utovar, odvoz na deponiju udaljenosti do 5km i planiranje, sav rad i materijal za rad.</t>
  </si>
  <si>
    <t>C.5</t>
  </si>
  <si>
    <t>BUŠENJE ISPOD VODOTOKA
Bušenje ispod vodotoka specijalnom bušilicom sa istovremenim utiskivanjem zaštitne cijevi.
Stavkom je obuhvaćena doprema potrebnog materijala i alata, montaža bušilice, bušenje horizontalnog rova, te demontaža i odvoz bušilice. Jama za bušaću garnituru je veličine cca 3x3m i dubine cca 2m i obračunata je u stavci strojnog iskopa.</t>
  </si>
  <si>
    <t xml:space="preserve">Obračun po m' </t>
  </si>
  <si>
    <t>C.6</t>
  </si>
  <si>
    <t>PLANIRANJE DNA ROVA 
Planiranje dna rova s točnošću ±2 cm prema projektiranoj niveleti cjevovoda iz uzdužnog profila</t>
  </si>
  <si>
    <r>
      <rPr>
        <sz val="9"/>
        <color theme="1"/>
        <rFont val="Arial"/>
        <charset val="238"/>
      </rPr>
      <t>Obračun po m</t>
    </r>
    <r>
      <rPr>
        <vertAlign val="superscript"/>
        <sz val="9"/>
        <color theme="1"/>
        <rFont val="Arial"/>
        <charset val="238"/>
      </rPr>
      <t>2</t>
    </r>
    <r>
      <rPr>
        <sz val="9"/>
        <color theme="1"/>
        <rFont val="Arial"/>
        <charset val="238"/>
      </rPr>
      <t xml:space="preserve"> isplanirane površine</t>
    </r>
  </si>
  <si>
    <t>IZRADA POSTELJICE OD KAMENIH MATERIJALA-CESTA
Rad obuhvaća strojno grubo i fino planiranje, vlaženje i zbijanjeZbijanje posteljice u kamenim materijalima treba izvršiti takoda se postigne stupanj zbijenosti u odnosu na standardni
Proctor-ov postupak Sz&gt;=100%, odnosno modul stišljivosti Ms&gt;=100 MN/m2</t>
  </si>
  <si>
    <t>m2</t>
  </si>
  <si>
    <t>IZRADA POSTELJICE OD KAMENIH MATERIJALAPJEŠAČKA STAZA
Rad obuhvaća strojno grubo i fino planiranje, vlaženje i zbijanjeZbijanje posteljice u kamenim materijalima treba izvršiti takoda se postigne stupanj zbijenosti u odnosu na standardni
Proctor-ov postupak Sz&gt;=100%, odnosno modul stišljivosti Ms&gt;=40 MN/m2</t>
  </si>
  <si>
    <t>C.7</t>
  </si>
  <si>
    <t>IZRADA PJEŠČANE POSTELJICE CIJEVI
Stavka obuhvaća nabavu, dovoz i ugradnju i planiranje pijeska (finog šljunka frakcije 0-20mm) po dnu isplaniranog rova, debljine 10 cm.</t>
  </si>
  <si>
    <r>
      <rPr>
        <sz val="9"/>
        <color theme="1"/>
        <rFont val="Arial"/>
        <charset val="238"/>
      </rPr>
      <t>Obračun po m</t>
    </r>
    <r>
      <rPr>
        <vertAlign val="superscript"/>
        <sz val="9"/>
        <color theme="1"/>
        <rFont val="Arial"/>
        <charset val="238"/>
      </rPr>
      <t>3</t>
    </r>
    <r>
      <rPr>
        <sz val="9"/>
        <color theme="1"/>
        <rFont val="Arial"/>
        <charset val="238"/>
      </rPr>
      <t xml:space="preserve"> ugrađene posteljice</t>
    </r>
  </si>
  <si>
    <t>C.8</t>
  </si>
  <si>
    <t>ZASIPAVANJE POLOŽENE CIJEVI PIJESKOM
Zasipavanje položene vodovodne cijevi slojem pijeska (finog šljunka frakcije 0-20mm) debljine do 30 cm iznad tjemena položene cijevi, koji se mora sabiti lakim vibro nabijačima.</t>
  </si>
  <si>
    <r>
      <rPr>
        <sz val="9"/>
        <color theme="1"/>
        <rFont val="Arial"/>
        <charset val="238"/>
      </rPr>
      <t>Obračun po m</t>
    </r>
    <r>
      <rPr>
        <vertAlign val="superscript"/>
        <sz val="9"/>
        <color theme="1"/>
        <rFont val="Arial"/>
        <charset val="238"/>
      </rPr>
      <t>3</t>
    </r>
    <r>
      <rPr>
        <sz val="9"/>
        <color theme="1"/>
        <rFont val="Arial"/>
        <charset val="238"/>
      </rPr>
      <t xml:space="preserve"> ugrađenog materijala</t>
    </r>
  </si>
  <si>
    <t>C.9</t>
  </si>
  <si>
    <t xml:space="preserve">ZATRPAVANJE ROVA I OKANA MATERIJALOM IZ ISKOPA
Zatrpavanje rova i okana zemljanim materijalom iz iskopa uz nabijanje u slojevima srednje teškim vibro nabijačima u slojevima do 30 cm.
</t>
  </si>
  <si>
    <t>C.10</t>
  </si>
  <si>
    <t xml:space="preserve">NASIP TUCANIKA ZA PRISTUPNE PUTEVE I REKONSTRUKCIJU KOLNIH ULAZA
Stavka obuhvaća - nabavu materijala i strojnu ugradnju materijala, odnosno istresanje, razastiranje, ravnanje i zbijanje materijala koji se ugrađuje u nasip u slojevima, pri čemu je debljina slojeva ugradnje materijala ona koja omogućava optimalnu ugradljivost i najveću moguću gustoću ugrađenog materijala,
- sva možebitna tehnološka međuodlaganja, međutransporte i pretovare materijala na mjestu njegove ugradnje,
- sve ostale tehnološke zahvate prilikom rukovanja materijalom koja omogućavaju zadržavanje tražene kakvoće ugradnje (vlažnost, jednolikost sastava, ugradljivost itd.),
- sve ostale potrebne predradnje i radove kojima se postiže najveća moguća gustoča ugrađenog materijala svih slojeva izvedenog nasipa,
Zbijanje nasipa u kamenim materijalima treba vršiti tako, da se postigne stupanj zbijenosti u odnosu na standardni 
Proctor-ov postupak Sz &gt; 100%, odnosno modul stišljivosti Ms&gt;50MN/m2.
u mjerama, na način i u količini koja je određena projektom ili izvedbenim troškovnikom i uputama od strane nadzornog inženjera.
</t>
  </si>
  <si>
    <t>C.11</t>
  </si>
  <si>
    <t>PLANIRANJE I ZATRAVNJENJE POVRŠINA
Planiranje i zatravnjenje površina. 
Stavka obuhvaća valjanje, planiranje i humusiranje  zelenih površina.
Razastrti sloj humusa je potrebno uvaljati laganim valjkomad. U slučaju suhog i vrućeg vremena potrebno je vlažiti zasijane površine. Po fino uređenom humusnom sloju sije se trava. Vrsta i mješavina trave odabire su u ovisnosti o ekološkim uvjetima zbog sigurnosti rasta vegetacije. Količina sjemena iznosi oko 5.1-8.0 g/m2. Nakon izrade humusnog sloja i travnate vegetacije, površine se moraju njegovati do konačnog rasta, ako je potrebno pokositi 1-2 puta.</t>
  </si>
  <si>
    <t>kjuhh</t>
  </si>
  <si>
    <t>5. ODVODNJA</t>
  </si>
  <si>
    <t>UKUPNA SUMA</t>
  </si>
  <si>
    <t>GRAVITACIJSKI CJEVOVODI
Nabava, isporuka i ugradba gravitacijskih kanalizacijskih cijevi, veličine unutarnjeg profila DN (mm) i vanjskog profila Dv (mm)  prema iskazu, debljine stijenke s (mm)  kod jednoslojnih cijevi, odnosno Se-ekvivalentne debljine - kod višeslojnih cijevi za visinu nadsloja i pokretno opterećenje prema statičkom proračunu. Pri tome vrijedi:
- ponuđene cijevi, okna i spojnice moraju biti izvedeni s materijalom u skladu navedenih normi i standarda: 
hrvatskih normi (nHRN)
europskih normi (EN)
njemačkih normi (DIN)
internacionalnih standarda (ISO)
te ostalih normi (ispitne metode, proračuni … )</t>
  </si>
  <si>
    <t xml:space="preserve">Za svaku od predviđenih dimenzija minimalne veličine unutrašnjeg promjera cijevi kako je to navedeno u skladu sa statičkim proračunom stalnog i pokretnog opterećenja, debljinu stijenke odnosno ekvivalentnu debljinu cijevi te visinu nadsloja (min, max), visinu podzemne vode, promatrano od nivelete dna (vidi uzdužni profil) i tjemena cijevi, proizvođač deklarira potrebnu klasu cjevovoda koja mora preuzeti sva pojavljivana stalna i pokretna opterećenja. Kakvoća cjevovoda i revizijskih okana dodatno se dokazuje pripadnim atestima.Spojevi cijevi, cjevovoda i revizijskih okana moraju biti besprijekorno spojeni i vodonepropusni što se potvrđuje tlačnim probama.Spojevi cijevi izvode se ovisno o veličini profila:na kolčak s pripadajućim gumenim brtvama, odnosno s integriranom elektrospojnicom.Cijevi se isporučuju u duljinama od 6,0 m.U jediničnu cijenu uračunati nabavu, transport, utovar i istovar i ugradba cijevi i pripadnog spojnog materijala u iskopani rov, odnosno privemeno odlaganje na skladište koje odredi Naručitelj.
</t>
  </si>
  <si>
    <t>Nadalje vrijedi:
Nabava, dobava i ugradnja PE-PP rebrastih kanalizacijskih cijevi  sukladno pr EN 13476-1, pr EN 13476-3, obodne krutosti min. SN 8 prema EN ISO 9969, duljine cijevi 6 m.Profil cijevi (DN/ID) označava svijetli otvor (unutarnji promjer cijevi).Cijevi se polažu u rov na pripremljenu podlogu od sitnozrnatog šljunčanog - pješčanog kamenog materijala frakcija do max. 0-8 mm.Nakon montiranja cijevi potrebno je izvršiti podbijanje pijeska ispod cijevi radi pravilnog jednolikog nalijeganja cijavi na podlogu. Ostali dio zone cjevovoda do visine 30 cm iznad tjemena cijevi se u cjelosti zatrpava sitnozrnim kamenim materijalom  navedene frakcije u slojevima od 25 do 30 cm uz zbijanje ručnim nabijačima.Jedinična cijena obuhvaćaju nabavu, dopremu i ugradnju kanalizacijskih cijevi otpornih na komunalne otpadne vode i smrzavanje, sukladnih normi EN 13476, obodne krutosti min. SN 8.  Kod montaže cijevi potrebno je pridržavati se daljnjih upustava proizvođača cijevi.</t>
  </si>
  <si>
    <t>Obračun po m' isporučene i ugrađene cijevi i pripadnog spojnog i brtvenog materijala: 
Predviđena je ugradba sljedećih veličina promjera cijevi: DN   400</t>
  </si>
  <si>
    <t>DA</t>
  </si>
  <si>
    <t>TLAČNA PROBA
Kanalski cjevovodi se komisijski preuzima pomoću kanalskog zrcala ili kamerom i specijalnim vozilom. Svaka dionica između dva reviziona okna mora se ispitati na pritisak od 0,05 N/mm2 )5bara za vrijeme od najmanje 5min. Stavka obuhvaća održavanje montažu i demontažu potrebnih uređaja i vode</t>
  </si>
  <si>
    <t>NABAVA, ISPORUKA I UGRADNJA KONTROLNIH OKANA OD PLASTIČNIH MASA
Isporučitelj cijevi prema prethodnoj stavci, Gravitacijski cjevovodi, nudi montažna ili polumontažna okna izrađena od plastičnih masa. Revizijsko okno obuhvaća izradu: dna  - baze i tijela okna, a prema potrebi i konusa na vrhu tijela okna sa stupaljkama, te stupaljke na razmaku od 30 cm. Okna su opremljena ulazom i izlazom i prolaznom kinetom te lokalno i priključcima sekundarnih kanala. Revizijska okna spajaju se u sustav cjevovoda originalnim spojnicama sa gumenim brtvama ili integriranim elektrospojnicama, tako da spoj bude besprijekorno obrađen i  vodonepropustan, prosječne visine, prema danoj specifikaciji, koje pored velicina profila glavnog i sekundarnih cjevovoda pokazuje i pripadni otklon te dubinu nivelete pojedine spojne cijevi.</t>
  </si>
  <si>
    <t>Veličina unutarnjeg profila  tijela revizijskog okna usvojene su sa DN = 600 mm. Procjena troškova ugradbe i opreme za pojedina reviz. okna izrađena prema detaljnim situacijskim planovima i shemama okana kao u prilogu, za pripadne dubine dovodnih i odvodnih cijevi gdje je:
Troškovi isporuke i ugradba ukupno 5 okana u iskopani rov prosječne dubine 2,5 m nudi Izvođač radova. Nakon provedbe detaljnog iskolčenja trasa kolektora, sve u odnosu na zastupljene podzemne instalacije.
Izvođač radova utvrđuje konačnu specifikaciju okana uvažavajući eventualno novi položaj (otklon) i dubinu okana, a ovjerava ju nadzorni inženjer Investitora.</t>
  </si>
  <si>
    <t>Nadalje vrijedi: 
Isporučitelj nudi okna proizvodača: _______________________________________
tip okna, materijal: _______________________________________
Obodna krutost: 
_______________________________________
Ekvivalentna debljina stijenke cijevi 
de = ________ mm (kod korigiranih cjevovoda)</t>
  </si>
  <si>
    <t>Revizijska okna nude se prema tipskim nacrtima i specifikaciji u prilogu, s evidentiranim brojem i veličinama profila priključaka na bazu okna i opsegu radova kako slijedi:
Revizijska okna, dovoz, nabava i ugradba PP modularnog okna,  prema EN 13598-2. Unutarnjeg promjera DN 600 mm, i visine prema konačnoj specifikaciji okana, izrađena metodom roto ljeva. Sastoji se od dna s kinetom (visina kinete jednaka je promjeru odlazne cijevi) u padu 15 %, tijela okna DN 600 mm i  konusnog završetka DN 625 mm, s PP penjalicama 3 kom/m visine za okna dubine veće od 2,0 m. Okno se postavlja na zbijenu pješčanu posteljicu min 95 % po Proktoru. U stavku se uračunava potrebno povećanje iskopa (koje nije posebno specificirano), zatim izrada podložnog i obložnog betona C 12/15 kao oslonca i ojačanja baze okna, te zasipavanje okna šljunkom - kamenim materijalom granulacije 0 - 32 mm, prema tipskom nacrtu, s nabijanjem lakom opremom u slojevima po 30 cm. Stavka obuhvaća sve radove i sav potreban materijal koji čini ukupnu cjenu PP-modularnog okna.</t>
  </si>
  <si>
    <t>DN 600</t>
  </si>
  <si>
    <t>PP SLIVNIK
PP slivnik tipski korugirani DN 450 sa slivničkom rešetkom. Priključak se izvodi na visini najmanje 1 m od dna cijevi (taložnik), a nadsloj iznad cijevi mora biti min. 0,5 m. Iznad okna je potrebno izraditi distribucijski prsten kao i na revizijskom oknima ili tipski proizvođača okna. Stavka obuhvaća dobavu i montažu slivnika, priključnih cijevi slivničkih okana sa kolektorima oborinske kanalizacije, sav rad i sredstva za rad.</t>
  </si>
  <si>
    <t>LIJEVANO ŽELJEZNI POKLOPAC
Nabava i ugradba lijevano željeznog okruglog  poklopca TIP K, predviđenog za teško prometno opterećenje</t>
  </si>
  <si>
    <t>AB ZAŠTITNA PLOČA
Armirano betonska gornja zaštitna ploča kao oslonac ljevano željeznog poklopca debljine d = 15 cm, iznad donje ploče, veličine F1 = 2,92 m2 s unutrašnjim otvorom F2 = 0,28 m2, visine d = 15 cm prema detaljnom nacrtu oplate i armature, od betona C 25/30, u količini 0,40 m3/okna, armiranog rebrastom armaturom RA 400/500 - 80 kg/ploči.
AB ploču ugraditi min 10 cm iznad vertikalne cijevi okna.</t>
  </si>
  <si>
    <t>DONJI AB PRSTEN
 Izrada donjeg armirano betonskog prstena kao oslonca gornje ploče od betona C 25/30, visine d = 25 cm, F3 = 3,64 m2 - F4 = 0,95 m2 prema tipskom nacrtu u količini betona cca 0,65 m3/prsten okna, armiranog RA 400/500 - u količini 120 kg/ploči.</t>
  </si>
  <si>
    <t xml:space="preserve">VODONEPROPUSNO ISPITIVANJE
Vodonepropusno ispitivanje revizijskog okna u skladu s propisima </t>
  </si>
  <si>
    <t>D BETONSKI I ARMIRANOBETONSKI RADOVI</t>
  </si>
  <si>
    <t>D.1</t>
  </si>
  <si>
    <t>IZRADA PODLOGE  AB OKANA
Izrada podloge ab okna betonom C16/20, d=10 cm. Stavka uključuje izradu, odnosno dobavu i prijevoz vodonepropusnog betona, te strojnu ugradbu i njegu svježeg betona.</t>
  </si>
  <si>
    <t>vodonepropusni beton d=5cm</t>
  </si>
  <si>
    <t>šljunčana podloga d=10cm</t>
  </si>
  <si>
    <t>D.2</t>
  </si>
  <si>
    <t>IZRADA DNA AB OKANA
Izrada dna okna betonom C30/37, d=15 cm. Stavka uključuje izradu, odnosno dobavu i prijevoz vodonepropusnog betona, te strojnu ugradnju i njegu svježeg betona. Armatura i oplata su obrađeni u posebnoj stavci.</t>
  </si>
  <si>
    <t>vodonepropusni beton</t>
  </si>
  <si>
    <t>D.3</t>
  </si>
  <si>
    <t>IZRADA ZIDOVA AB OKANA
Izrada zidova okna i ulaznih otvora betonom C30/37, d=15cm.
Stavka uključuje izradu, odnosno dobavu i prijevoz vodonepropusnog betona, te strojnu ugradnju i njegu svježeg betona, te zidarsku obradu s unutarnje strane. Armatura i oplata su obrađeni u posebnoj stavci.</t>
  </si>
  <si>
    <t>D.4</t>
  </si>
  <si>
    <t>IZRADA AB PLOČE AB OKANA
Izrada ab ploče okna betonom C30/37, d=15cm.
Stavka uključuje izradu, odnosno dobavu i prijevoz vodonepropusnog betona, te strojnu ugradnju i njegu svježeg beton, obradu kinete, te zidarsku obradu s unutarnje strane. Armatura i oplata su obrađeni u posebnoj stavci.</t>
  </si>
  <si>
    <t>D.5</t>
  </si>
  <si>
    <t>ARMIRANJE AB OKANA
Dobava, sječenje, savijanje i postavljanje armature ab okna uz sav rad i materijal potreban za rad.</t>
  </si>
  <si>
    <t>B500B</t>
  </si>
  <si>
    <t>kg</t>
  </si>
  <si>
    <t>Q-196</t>
  </si>
  <si>
    <t>Q-283</t>
  </si>
  <si>
    <t>D.6</t>
  </si>
  <si>
    <t>IZRADA GORNJE AB ZAŠTITNE PLOČE KONTROLNIH OKANA
Izrada armirano betonske gornje zaštitne ploče kao oslonac ljevano željeznog poklopca debljine d = 15 cm, iznad donje ploče, veličine F1 = 2,92 m2 s unutrašnjim otvorom F2 = 0,28 m2, visine d = 15 cm prema detaljnom nacrtu oplate i armature, od betona C 25/30, u količini 0,40 m3/okna, armiranog rebrastom armaturom RA 400/500 - 80 kg/ploči.
AB ploču ugraditi min 10 cm iznad vertikalne cijevi okna. Stavka obuhvaća nabavu, dovoz, ugradnju i njegu betona, potrebnu armaturu i oplatu, te zidarsku obradu s unutarnje strane, sav rad i materijal za rad.</t>
  </si>
  <si>
    <t>obračun po komadu</t>
  </si>
  <si>
    <t>D.7</t>
  </si>
  <si>
    <t>IZRADA DONJEG AB PRSTENA KONTROLNIH OKANA
Izrada donjeg armirano betonskog prstena kao oslonca gornje ploče od betona C 25/30, visine d = 25 cm, F3 = 3,64 m2 - F4 = 0,95 m2 prema tipskom nacrtu u količini betona cca 0,65 m3/prsten okna, armiranog RA 400/500 - u količini 120 kg/ploči.Stavka obuhvaća nabavu, dovoz, ugradnju i njegu betona, potrebnu armaturu i oplatu, sav rad i materijal za rad.</t>
  </si>
  <si>
    <t>D.8</t>
  </si>
  <si>
    <t>IZRADA BETONSKIH UPORIŠTA 
Izrada betonskih uporišta na vertikalnim i horizontalnim lomovima cjevovoda od betona C25/30.
Stavka uključuje izradu, odnosno dobavu i prijevoz betona, ugradnju i njegu svježeg betona, dobavu, montažu i demontažu potrebne oplate, te rad i sav potreban materijal.</t>
  </si>
  <si>
    <t>Obračun po m3 ugrađenog betona</t>
  </si>
  <si>
    <t>D.9</t>
  </si>
  <si>
    <t xml:space="preserve">BETONIRANJE KOLNIH ULAZA 
Betoniranje kolnih ulaza debljine sloja 15cm. Stavka uključuje izradu, odnosno dobavu i prijevoz betona, ugradnju i njegu svježeg betona, dobavu, te rad i sav potreban materijal.
</t>
  </si>
  <si>
    <t>T TESARSKI RADOVI</t>
  </si>
  <si>
    <t>T.1</t>
  </si>
  <si>
    <t>IZRADA OPLATE AB OKANA 
Izrada dvostrane oplate zidova okana i ulaznih otvora, te oplate ploče. Stavka obuhvaća izradu i oplatu proboja za prolaz cjevovoda kroz ab zid okna. Stavka obuhvaća izradu, dovoz i montažu, te sav rad i materijal potreban za rad.</t>
  </si>
  <si>
    <t>Z ZIDARSKI RADOVI</t>
  </si>
  <si>
    <t>Z.1</t>
  </si>
  <si>
    <t>OBRADA PRODORA CIJEVI KROZ ZIDOVE  AB OKANA
Obrada prodora plastičnih cijevi kroz zidove okna. Ukoliko se izvodi hidroizolacija s bitumenskom ljepenkom za prodore rabiti prstenove koji se ugrađuju u zidove okna točno po projektiranoj osi cjevovoda, a ukoliko se izvodi PVC izolacija prodori se obrađuju krojenim zavarenim folijama stegnutim obujmicama  i obrađenim vodootpornim kitom.Stavka obuhvaća izradu,  sav rad i materijal potreban za rad.</t>
  </si>
  <si>
    <t>Obračun po prodoru</t>
  </si>
  <si>
    <t>E MONTAŽNI RADOVI</t>
  </si>
  <si>
    <t>E.1</t>
  </si>
  <si>
    <t xml:space="preserve">UGRADNJA PE CIJEVI
Nabava, isporuka i ugradba gravitacijskih kanalizacijskih cijevi, veličine unutarnjeg profila DN (mm) i vanjskog profila Dv (mm)  prema iskazu, debljine stijenke s (mm)  kod jednoslojnih cijevi, odnosno Se-ekvivalentne debljine - kod višeslojnih cijevi za visinu nadsloja i pokretno opterećenje prema statičkom proračunu. Pri tome vrijedi:
- ponuđene cijevi, okna i spojnice moraju biti izvedeni s materijalom u skladu navedenih normi i standarda
-hrvatskih normi (nHRN)
-europskih normi (EN)
-internacionalnih standarda (ISO)
-te ostalih normi (ispitne metode, proračuni … ).
a svaku od predviđenih dimenzija minimalne veličine unutrašnjeg promjera cijevi kako je to navedeno u skladu sa statičkim proračunom stalnog i pokretnog opterećenja, debljinu stijenke odnosno ekvivalentnu debljinu cijevi te visinu nadsloja (min, max), visinu podzemne vode, promatrano od nivelete dna (vidi uzdužni profil) i tjemena cijevi, proizvođač deklarira potrebnu klasu cjevovoda koja mora preuzeti sva pojavljivana stalna i pokretna opterećenja. 
Kakvoća cjevovoda i kontrolnih okana dodatno se dokazuje pripadnim atestima.
</t>
  </si>
  <si>
    <t xml:space="preserve">Spojevi cijevi, cjevovoda i kontrolnih okana moraju biti besprijekorno spojeni i vodonepropusni što se potvrđuje tlačnim probama.
Spojevi cijevi izvode se ovisno o veličini profila:
na kolčak s pripadajućim gumenim brtvama, odnosno s integriranom elektrospojnicom.
Cijevi se isporučuju u duljinama od 6,0 m.
U jediničnu cijenu uračunati nabavu, transport, utovar i istovar i ugradba cijevi i pripadnog spojnog materijala u iskopani rov, odnosno privemeno odlaganje na skladište koje odredi Naručitelj.
Stavka obuhvaća:
nabavu, dovoz i ugradnju PE-PP rebrastih kanalizacijskih cijevi  sukladno pr EN 13476-1, pr EN 13476-3, obodne krutosti min. SN 8 prema EN ISO 9969, duljine cijevi 6 m.
Cijevi se polažu u rov na pripremljenu podlogu od sitnozrnatog šljunčanog - pješčanog kamenog materijala frakcija do max. 0-8 mm.
Nakon montiranja cijevi potrebno je izvršiti podbijanje pijeska ispod cijevi radi pravilnog jednolikog nalijeganja cijavi na podlogu. Ostali dio zone cjevovoda do visine 30 cm iznad tjemena cijevi se u cjelosti zatrpava sitnozrnim kamenim materijalom  navedene frakcije u slojevima od 25 do 30 cm uz zbijanje ručnim nabijačima.
</t>
  </si>
  <si>
    <t>Jedinična cijena obuhvaćaju nabavu, dopremu i ugradnju kanalizacijskih cijevi otpornih na komunalne otpadne vode i smrzavanje, sukladnih normi EN 13476, obodne krutosti min. SN 8.  
Kod montaže cijevi potrebno je pridržavati se daljnjih upustava proizvođača cijevi.
Obračun po m' isporučene i ugrađene cijevi i pripadnog spojnog i brtvenog materijala:</t>
  </si>
  <si>
    <t>DN 315</t>
  </si>
  <si>
    <t>zaštitna cijev DN 350</t>
  </si>
  <si>
    <t>DN 400</t>
  </si>
  <si>
    <t>zaštitna cijev DN 600</t>
  </si>
  <si>
    <t>E.2</t>
  </si>
  <si>
    <t>UGRADNJA PEHD TLAČNIH CIJEVI
Nabava, transport i ugradba polietilenskih PEHD DN160,  cijevi visoke gustoće, tlačnih cijevi za vodovod proizvedenih prema ISO – standardu, DIN-u 8074/75 i DIN-u 19533, HRN 12201 sa "potvrdom o kvaliteti" DVGW.
PE-HD cijevi za radni tlak PN 10 bara spajati će se sučeonim zavarivanjem ili elektro spojnicama.
Predviđena je ugradba veličine profila: DN 160, a isporuka slijedi u paletama s cijevima dužine 6 ili 12m.
Cijevi treba ugraditi u iskopani rov na posteljicu od pijeska prema projektom predviđenim padovima. Cijev mora nalijegati cijelom dužinom na pješčanu posteljicu, a zatrpava se rastresitim materijalom, bez primjesa kamena, koji se može sabiti (sitni šljunak, pijesak). Spojeve cijevi treba ostaviti nezatrpane dok se ne provede tlačna proba.
U jediničnu cijenu uračunati nabavu, transport, montažu, te sav potreban materijal (uključujući i elektrospojnice) na spajanju i ugradbi - montaži PE-HD cjevovoda.
Postupak sučeonog zavarivanja ili spajanja elektro spojnicama izvesti u skladu s uputama proizvođača ili isporučitelja cijevi.</t>
  </si>
  <si>
    <t xml:space="preserve"> Obračun po m´ ugrađene PE-HD cijevi.</t>
  </si>
  <si>
    <t xml:space="preserve">DN 160 mm, PN 10,s=9.5mm </t>
  </si>
  <si>
    <t>E.3</t>
  </si>
  <si>
    <t>UGRADNJA SPOJNIH I BRTVENIH MATERIJALA I FAZONSKIH KOMADA
Nabava, dovoz i ugradnja spojnih i brtvenih materijala  za spajanje tlačnog cjevovoda sa crpkom.  Stavka obuhvaća nabavu, dovoz, ugradnju, sav rad i materijal potreban za rad.</t>
  </si>
  <si>
    <t xml:space="preserve">fazonski komad od duktilnog lijevanog željeza prema DIN EN 545
EU DN 100 </t>
  </si>
  <si>
    <t>elektroredukcija  DN 160/110</t>
  </si>
  <si>
    <t>E.4</t>
  </si>
  <si>
    <t>NABAVA, ISPORUKA I UGRADNJA KONTROLNIH OKANA OD PLASTIČNIH MASA
Kontrolno okno obuhvaća izradu: dna  - baze i tijela okna, a prema potrebi i konusa na vrhu tijela okna sa stupaljkama, te stupaljke na razmaku od 30 cm. Okna su opremljena ulazom i izlazom i prolaznom kinetom te lokalno i priključcima sekundarnih kanala. Kontrolna okna spajaju se u sustav cjevovoda originalnim spojnicama sa gumenim brtvama ili integriranim elektrospojnicama, tako da spoj bude besprijekorno obrađen i  vodonepropustan, prosječne visine, prema danoj specifikaciji, koje pored velicina profila glavnog i sekundarnih cjevovoda pokazuje i pripadni otklon te dubinu nivelete pojedine spojne cijevi.</t>
  </si>
  <si>
    <r>
      <rPr>
        <sz val="9"/>
        <color theme="1"/>
        <rFont val="Arial"/>
        <charset val="238"/>
      </rPr>
      <t>Veličina unutarnjeg profila  tijela kontrolnog okna usvojene su sa DN = 600 mm. Procjena troškova ugradbe i opreme za pojedina kontrolna okna izrađena prema detaljnim situacijskim planovima i shemama okana kao u prilogu, za pripadne dubine dovodnih i odvodnih cijevi gdje je:
Troškove isporuke i ugradbe ukupno 29</t>
    </r>
    <r>
      <rPr>
        <sz val="9"/>
        <color rgb="FFFF0000"/>
        <rFont val="Arial"/>
        <charset val="238"/>
      </rPr>
      <t xml:space="preserve"> </t>
    </r>
    <r>
      <rPr>
        <sz val="9"/>
        <color theme="1"/>
        <rFont val="Arial"/>
        <charset val="238"/>
      </rPr>
      <t>okana u iskopani rov prosječne dubine 2,5 m nudi Izvođač radova. Nakon provedbe detaljnog iskolčenja trasa kolektora, sve u odnosu na zastupljene podzemne instalacije.
Izvođač radova utvrđuje konačnu specifikaciju okana uvažavajući eventualno novi položaj (otklon) i dubinu okana, a ovjerava ju nadzorni inženjer Investitora.</t>
    </r>
  </si>
  <si>
    <t>Kontrolna okna nude se prema tipskim nacrtima i specifikaciji u prilogu, s evidentiranim brojem i veličinama profila priključaka na bazu okna i opsegu radova kako slijedi:
Kontrolna okna, dovoz, nabava i ugradba PP modularnog okna,  prema EN 13598-2. Unutarnjeg promjera DN 600 mm, i visine prema konačnoj specifikaciji okana, izrađena metodom roto ljeva. Sastoji se od dna s kinetom (visina kinete jednaka je promjeru odlazne cijevi) u padu 15 %, tijela okna DN 600 mm i  konusnog završetka DN 625 mm, s PP penjalicama 3 kom/m visine za okna dubine veće od 2,0 m. Okno se postavlja na zbijenu pješčanu posteljicu min 95 % po Proctoru. U stavku se uračunava potrebno povećanje iskopa (koje nije posebno specificirano), zatim izrada podložnog i obložnog betona C 12/15 kao oslonca i ojačanja baze okna, te zasipavanje okna šljunkom - kamenim materijalom granulacije 0 - 32 mm, prema tipskom nacrtu, s nabijanjem lakom opremom u slojevima po 30 cm. Stavka obuhvaća sve radove i sav potreban materijal koji čini ukupnu cjenu PP-modularnog okna.</t>
  </si>
  <si>
    <t>E.5</t>
  </si>
  <si>
    <t>Mehaničko čišćenje i ispiranje kanalizacije.
Stavka obuhvaća mehaničko čišćenje i ispiranje kanalizacije, sav rad i materijal za rad</t>
  </si>
  <si>
    <t>E.6</t>
  </si>
  <si>
    <t xml:space="preserve">TLAČNA PROBA CJEVOVODA I KONTROLNIH OKANA
Tlačnu probu izvesti u svemu prema prema DIN-u 4279 sa 1,3 PN, (sva potrebna oprema  kao i svi pripremni radovi i radovi tlačne probe) i ostalim propisima.  Kanal se komisijski preuzima nakon tlačne probe za provjeru    vodonepropusnosti ugrađene cijevi. Ispitivanje se vrši ispitnim tlakom koji je 30 % veći od radnog u trajanju od 2 sata, a prema slijedećim uputstvima.
- ako cjevovod nije moguće ispitati odjednom, mora se ispitati po dionicama. U tom slučaju moraju se spojna mjesta između pojedinih dionica ispitati na nepropusnost skupnim ispitivanjem.
- prije punjenja vodom, cjevovod mora biti kompletno usidren na svim horizontalnim i vertikalnim krivinama, koljenima i račvama da se smanji pomicanje, a time i mogućnost propuštanja na spojevima za vrijeme ispitivanja i u kasnijoj eksploataciji cjevovoda.
Cjevovod se mora napuniti vodom i iz njega mora biti ispušten sav zrak.
</t>
  </si>
  <si>
    <t>Za ispitivanje se upotrebljavaju provjereni manometri koji imaju takvu podjelu da se može očitati promjena pritiska od 0.1 bar. Preporučamo dva mjerna instrumenta od kojih jedan registrira tlak, a drugi je kontrolni. 
Manometar se obično postavlja na najnižoj točki ispitine dionice.
Ako se na ispitnim dionicama cjevovoda pokažu mjesta koja propuštaju (kapljice, mlazevi i sl.) mora se ispitivanje prekinuti i dionice isprazniti. Ispitivanje se može ponoviti nakon otklanjanja nedostataka.
Tlačnoj probi mora biti prisutan nadzorni inženjer.</t>
  </si>
  <si>
    <t>cjevovodi</t>
  </si>
  <si>
    <t>kontrolna okna i okno za crpku</t>
  </si>
  <si>
    <t>E.7</t>
  </si>
  <si>
    <r>
      <rPr>
        <sz val="9"/>
        <color theme="1"/>
        <rFont val="Arial"/>
        <charset val="238"/>
      </rPr>
      <t xml:space="preserve">NABAVA I UGRADNJA CRPKE 
Nabava, dovoz i ugradnja crpke za sanitarno-fekalnu odvodnju.
Crpka mora biti jednakovrijedna kao </t>
    </r>
    <r>
      <rPr>
        <b/>
        <sz val="9"/>
        <color theme="1"/>
        <rFont val="Arial"/>
        <charset val="238"/>
      </rPr>
      <t xml:space="preserve">Flygt </t>
    </r>
    <r>
      <rPr>
        <sz val="9"/>
        <color theme="1"/>
        <rFont val="Arial"/>
        <charset val="238"/>
      </rPr>
      <t xml:space="preserve">potopna kanalizacijska crpka sa samočistećim nezačepljivim adaptivnim radnim kolom, tip </t>
    </r>
    <r>
      <rPr>
        <b/>
        <sz val="9"/>
        <color theme="1"/>
        <rFont val="Arial"/>
        <charset val="238"/>
      </rPr>
      <t xml:space="preserve">N 3085.160 MT - 462 adp
</t>
    </r>
    <r>
      <rPr>
        <sz val="9"/>
        <color theme="1"/>
        <rFont val="Arial"/>
        <charset val="238"/>
      </rPr>
      <t>400 V, 50 Hz, 1.3 kW, 3.6 A, 1440 min</t>
    </r>
    <r>
      <rPr>
        <vertAlign val="superscript"/>
        <sz val="9"/>
        <color theme="1"/>
        <rFont val="Arial"/>
        <charset val="238"/>
      </rPr>
      <t>-1</t>
    </r>
    <r>
      <rPr>
        <sz val="9"/>
        <color theme="1"/>
        <rFont val="Arial"/>
        <charset val="238"/>
      </rPr>
      <t>, DN 100
- s 10 m priključnog kabela SUBCAB 4x2.5+2x1.5 mm</t>
    </r>
    <r>
      <rPr>
        <vertAlign val="superscript"/>
        <sz val="9"/>
        <color theme="1"/>
        <rFont val="Arial"/>
        <charset val="238"/>
      </rPr>
      <t xml:space="preserve">2
</t>
    </r>
    <r>
      <rPr>
        <sz val="9"/>
        <color theme="1"/>
        <rFont val="Arial"/>
        <charset val="238"/>
      </rPr>
      <t xml:space="preserve">- s FLS senzorom prodora vode
- s MiniCASII nadzornim relejem (ugrađuje se u upravljački ormar)
- s pripremom za ugradnju mehaničkog mlaznog ventila na hidrauličko kućište crpke
- s lancem za podizanje i spuštanje crpke, 5m, INOX
- Q=8.3l/s ; H=6.1m. Stavka obuhvaća nabavu, dovoz, ugradnju crpke, sav rad i potreban materijal.
</t>
    </r>
  </si>
  <si>
    <t>E.8</t>
  </si>
  <si>
    <r>
      <rPr>
        <sz val="9"/>
        <color theme="1"/>
        <rFont val="Arial"/>
        <charset val="238"/>
      </rPr>
      <t xml:space="preserve">NABAVA I UGRADNJA MEHANIČKOG MLAZNOG VENTILA
Nabava, dovoz i ugradnja mehaničkog mlaznog ventila za crpku jednakovrijedan kao </t>
    </r>
    <r>
      <rPr>
        <b/>
        <sz val="9"/>
        <color theme="1"/>
        <rFont val="Arial"/>
        <charset val="238"/>
      </rPr>
      <t xml:space="preserve">Flygt </t>
    </r>
    <r>
      <rPr>
        <sz val="9"/>
        <color theme="1"/>
        <rFont val="Arial"/>
        <charset val="238"/>
      </rPr>
      <t xml:space="preserve">mehanički mlazni ventil tip </t>
    </r>
    <r>
      <rPr>
        <b/>
        <sz val="9"/>
        <color theme="1"/>
        <rFont val="Arial"/>
        <charset val="238"/>
      </rPr>
      <t>4901</t>
    </r>
    <r>
      <rPr>
        <sz val="9"/>
        <color theme="1"/>
        <rFont val="Arial"/>
        <charset val="238"/>
      </rPr>
      <t xml:space="preserve">.
Stavka obuhvaća nabavu, dovoz, ugradnju mlaznog ventila, sav rad i potreban materijal.
</t>
    </r>
  </si>
  <si>
    <t>E.9</t>
  </si>
  <si>
    <r>
      <rPr>
        <sz val="9"/>
        <color theme="1"/>
        <rFont val="Arial"/>
        <charset val="238"/>
      </rPr>
      <t>NABAVA I UGRADNJA UPRAVLJAČKOG ORMARA 
Nabava, dovoz i ugradnja upravljačkog ormara jednakovrijedan kao</t>
    </r>
    <r>
      <rPr>
        <b/>
        <sz val="9"/>
        <color theme="1"/>
        <rFont val="Arial"/>
        <charset val="238"/>
      </rPr>
      <t xml:space="preserve"> E.T.A.L. Upravljački ormar tip 2CD6</t>
    </r>
    <r>
      <rPr>
        <sz val="9"/>
        <color theme="1"/>
        <rFont val="Arial"/>
        <charset val="238"/>
      </rPr>
      <t xml:space="preserve"> za ručni i automatski izmjenični rad dvije crpke, 
400 V, 2×1.3 kW, direktno upuštanje, s osiguračima, 
upravljačkim i zaštitnim elementima. 
Upravljački ormar je opremljen s:
- glavnom sklopkom
- termičkom zaštitom
- pripremom za ugradnju MiniCASII nadzornog releja
- V-metrom, s preklopkom
- alarmom visokog nivoa vode
- grijačem s termostatom i regulatorom vlage, 
- utičnicom 230 V
- katodnim odvodnicima
- unutarnjom rasvjetom ormara
- beznaponskim kontaktima za daljinski nadzor   
- Flygt nivoregulatorima ENM-10 s 13 m kabela (4 kom.)                  
- Flygt držač nivoregulatora, inox (1 kom.)
Upravljački ormar je poliester za vanjsku montažu, 
s krovićem, temeljem i cilindar bravicom.
Stavka obuhvaća nabavu, dovoz, ugradnju upravljačkog ormara, sav rad i potreban materijal.
</t>
    </r>
  </si>
  <si>
    <t>E.T.A.L. 2CD6.2X1.3kW, vanjski</t>
  </si>
  <si>
    <t>F OSTALI RADOVI</t>
  </si>
  <si>
    <t>F.1</t>
  </si>
  <si>
    <t>IZRADA OBLOGE ZAŠTITE HIDROIZOLACIJE AB OKANA
Izrada obloge zaštite hidroizolacije okana čepastom folijom prema uputi proizvođača. Stavka obuhvaća izradu, dovoz i montažu, te sav rad i materijal potreban za rad.</t>
  </si>
  <si>
    <t>F.2</t>
  </si>
  <si>
    <t>HIDROIZOLACIJA DONJE PLOČE I ZIDOVA  AB OKANA
Hidroizolacija donje ploče i zidova okana s dva sloja bitumena i jednog sloja bitumenizirane ljepenke ili varene PVC izolacijske folije.
Stavka obuhvaća izradu, dovoz i montažu, te sav rad i materijal potreban za rad.</t>
  </si>
  <si>
    <t>B 01</t>
  </si>
  <si>
    <t>B 02</t>
  </si>
  <si>
    <t>B 31</t>
  </si>
  <si>
    <t>B 56</t>
  </si>
  <si>
    <t>B 59</t>
  </si>
  <si>
    <t>F.3</t>
  </si>
  <si>
    <t>UGRADNJA LIJEVANO-ŽELJEZNIH POKLOPACA
Ugradnja lijevano-željeznih poklopaca za lako opterećenje za  okno.
Stavka obuhvaća, nabavu, dovoz i ugradnju lijevano-željeznih poklopaca, sav rad i materijal potreban za rad.</t>
  </si>
  <si>
    <t>lj.ž- poklopac 600x600 mm klase C250</t>
  </si>
  <si>
    <t>lj.ž- poklopac 1000x1000 mm klase C250</t>
  </si>
  <si>
    <t>F.4</t>
  </si>
  <si>
    <t xml:space="preserve">UGRADNJA PENJALICA  AB OKNA ZA CRPKU
Ugradnja penjalica -3kom/m visine. Penjalice izraditi od betonskog željeza Φ20mm. Stavka obuhvaća izradu, dovoz i montažu, te sav rad i materijal potreban za rad.
</t>
  </si>
  <si>
    <t>F.5</t>
  </si>
  <si>
    <t>POPRAVAK ISPUHA SA ZAVRŠNIM ASFALTNIM SLOJEM
Popravak kolničke konstrukcije sa uređenjem posteljice (grubo i fino planiranje te nabijanje do zahtjevane zbijenosti), nabavu prijevoz i ugradnju kamenog materijala, premazivanje rubova i špricanje površine bitumenskom emulzijom, nabavu, prijevoz i ugradnjuasfaltne mješavine, te sav rad i materijal potreban za rad.</t>
  </si>
  <si>
    <t>F.6</t>
  </si>
  <si>
    <t>PRIVREMENA PROMETNA SIGNALIZACIJA
Sav rad i materijal moraju odgovarati zahtjevima i tehničkim uvjetima iz Pravilnika o prometnim znakovima, signalizaciji i opremi na cestama (NN RH 33/05. 64/05. 155/05. 14/11), te O.T.U.I. 9-01.0;9-01.1; 9-01.2; 9-01.3.
Cijena obuhvaća izradu projekta privremene prometnesignalizacije, dobavu, postavljanje znakova i uklanjanje istih nakon završetka radova</t>
  </si>
  <si>
    <t>kompl.</t>
  </si>
  <si>
    <t>F.7</t>
  </si>
  <si>
    <t xml:space="preserve">BETONIRANJE TEMELJA I PONOVNO POSTAVLJANJE ČELIČNE OGRADE
Betoniranje trakastog temelja dimenzija 0.2*17.0*0.8m, te ponovno postavljanje čelične ograde. Stavka podrazumijeva izradu i njegu betonskog temelja, popravke čelične ograde nastale demontiranjem, bojanje ograde, te njeno postavljanje, sav rad i materijal za rad. </t>
  </si>
  <si>
    <t>F.8</t>
  </si>
  <si>
    <t xml:space="preserve">UGRADNJA ZAŠTITE EK INFRASTRUKTURE
Nabava, dovoz i postavljanje zaštite EK infrastrukture u vidu GAL štitnika dimenzija 100/1000/1mm
</t>
  </si>
  <si>
    <t>F.9</t>
  </si>
  <si>
    <r>
      <t>PRIPREMA ZA KUĆNE PRIKLJUČKE
Stavka obuhvaća nabavu, dopremu i ugradnju materijala, sve zemljane, moguće radove bušenja, montažerske i sanacijske radove do kompletiranje pozicije i snimanje visine izvedenog kanalizacijskog priključka. Izvedba kućnog priključka predviđena je sa spojem na revizijsko okno. U slučaju kada to nije moguće ostvariti potrebno je spojiti kućni priključak na cjevovod.
-kućni priključak-spoj na okno (90% priključaka)
Priprema se izvodi od prosječno 15m PVC cijevi DN160, min SN4, 2 koljena 45</t>
    </r>
    <r>
      <rPr>
        <sz val="9"/>
        <color theme="1"/>
        <rFont val="Segoe UI"/>
        <charset val="238"/>
      </rPr>
      <t>°</t>
    </r>
    <r>
      <rPr>
        <sz val="9"/>
        <color theme="1"/>
        <rFont val="Arial"/>
        <charset val="238"/>
      </rPr>
      <t xml:space="preserve">, brtvom spajanje na okno, klizne spojke UKS DN160, okna DN500 s ljevano-željeznim poklopcem 400 kN sa sidrenom ab pločom (0,20m3 betona, 1,5m2 oplate i 20 kg armature), te čepom DN160.
Stavka obuhvaća i sav potreban iskop (≈6m3 po pripremi), zaštitnu cijev </t>
    </r>
    <r>
      <rPr>
        <sz val="9"/>
        <color theme="1"/>
        <rFont val="GreekC"/>
        <charset val="238"/>
      </rPr>
      <t>F</t>
    </r>
    <r>
      <rPr>
        <sz val="9"/>
        <color theme="1"/>
        <rFont val="Arial"/>
        <charset val="238"/>
      </rPr>
      <t>200 dužine≈2,0m (u slučaju bušenja), izradu pješčane posteljice cijevi, pripremu,  oblogu cijevi pijeskom, zatrpavanje rova, te bušenje okna krunskom pilom odgovarajućeg promjera.
U cijenu uključiti sav potreban spojni materijal.
-kućni priključak-spoj na cijev (samo gdje nije moguće ostvariti spoj na okno-10%priključaka)
Priprema se izvodi od sedla (jahača) s reducir komadom i brtvom DN160, PVC cijevi DN160 duljine prosječno 15m, 2 koljena 45</t>
    </r>
    <r>
      <rPr>
        <sz val="9"/>
        <color theme="1"/>
        <rFont val="Segoe UI"/>
        <charset val="238"/>
      </rPr>
      <t>°</t>
    </r>
    <r>
      <rPr>
        <sz val="9"/>
        <color theme="1"/>
        <rFont val="Arial"/>
        <charset val="238"/>
      </rPr>
      <t xml:space="preserve">, kliznom spojkom UKS DN160, PE kućnog okna DN500 s ljevano-željeznim poklopcem 400kN sa sidrenom ab pločom (0,20m3 betona, 1,5m2 oplate i 20kg armature).
</t>
    </r>
  </si>
  <si>
    <t>Obračun po komadu</t>
  </si>
  <si>
    <t>F.10</t>
  </si>
  <si>
    <t>TEKUĆA ISPITIVANJA
Izrada i provođenje kompletnih tekućih ispitivanja na gradilištu vezano za nosivost podloge, slojeve nasipa, kolničku konstrukciju, tekuća ipitivanja asfalta i svih ostalih materijala i radova. Stavka uključuje i dostavljanje izvještaja naručitelju u pisanom obliku.
Ispitivanja se vrše u skladu sa "PROGRAMOM KONTROLE I OSIGURANJA KVALITETE"</t>
  </si>
  <si>
    <t>F.11</t>
  </si>
  <si>
    <t>Televizijsko inspekcijsko snimanje sustava odvodnje (CCTV inspekcija) sa izradom izvješća o stanju novoizgrađenog sustava odvodnje prema normi EN 13508-2/AC, nakon izvođenja radova, te mora sadržavati: 
 - tehnički opis građevine (naziv naselja i ulice, vrsta materijala cijevi, profil cijevi, dubina polaganja cijevi, broj revizijskih okana);
 - tlocrtni presjek snimljenog sustava odvodnje, sa naznačenim eventualnim nedostacima;
 - tablica sa opisom nedostataka;
 - fotografije nedostataka;
 - snimka cjevovoda, RO i izvedenih spojeva (ulične mreže i kućnih priključaka) - MP4 zapis na DVD-u
U jediničnu cijenu su uključene sve potrebe terenskih i uredskih radova za izradu kompletnog snimka. Stavka u svemu sukladno Tehničkim specifikacijama.
 Obračun po m¹ snimljenog cjevovoda.</t>
  </si>
  <si>
    <t>F.12</t>
  </si>
  <si>
    <t>Televizijsko inspekcijsko snimanje sustava odvodnje (CCTV inspekcija) sa izradom izvješća o stanju novoizgrađenog sustava odvodnje prema normi EN 13508-2/AC, nakon izvedenih radova, a prije isteka garantnog roka, te mora sadržavati: 
 - tehnički opis građevine (naziv naselja i ulice, vrsta materijala cijevi, profil cijevi, dubina polaganja cijevi, broj revizijskih okana);
 - tlocrtni presjek snimljenog sustava odvodnje, sa naznačenim eventualnim nedostacima;
 - tablica sa opisom nedostataka;
 - fotografije nedostataka;
 - snimka cjevovoda, RO i izvedenih spojeva (ulične mreže i kućnih priključaka) - MP4 zapis na DVD-u
U jediničnu cijenu su uključene sve potrebe terenskih i uredskih radova za izradu kompletnog snimka. Stavka u svemu sukladno Tehničkim specifikacijama.
 Obračun po m¹ snimljenog cjevovoda.</t>
  </si>
  <si>
    <t>F.13</t>
  </si>
  <si>
    <t>Dobava materijala i izrada privremenih pješačkih prijelaza preko rova. Prijelaz mora biti izveden prema važećim propisima sa zaštitnom ogradom. Širina prijelaza 1,00m, dužina do 3,00m. Stavkom je predviđena i demontaža i otprema materijala po završenoj montaži cijevi.
Obračun po komadu prijelaza.</t>
  </si>
  <si>
    <t>komad</t>
  </si>
  <si>
    <t>F.14</t>
  </si>
  <si>
    <t>Izrada zaštitne građevinske ograde za osiguranje gradilišta, te osiguranje sigurnosti prometa oko gradilišta mora biti izgrađena prema svim pravilima i Zakonu o zaštiti na radu i Zakonu o sigurnosti u prometu, te uklonjena po završetku radova.
Obračun po m¹ kanalizacijskog rova.</t>
  </si>
  <si>
    <t>F.15</t>
  </si>
  <si>
    <t>Izrada Projekta izvedenog stanja koji u sebi sadržava elemente geodetskog snimka za katastar. U ovoj stavci koristiti elemente geodetskog snimka te ga uklopiti u projekt izvedenog stanja. Projekt izvedenog stanja mora obuhvatiti sve izmjene i dopune na građevini koje su se dogodile tijekom gradnje u odnosu na Glavni i Izvedbeni projekt, zatim situacijski plan trase kolektora i objekata u MJ 1:1000 (ili prikladno mjerilo katastra), zatim sve izvedene trase cjevovoda (gravitacijski cjevovodi i priključci) u vidu uzdužnih profila (kote nivelete i terena, dna rova, položaj i dubina cijevi te okana te položaj i skicu lomnih  točaka kolektora), poprečnih presjeka, izvedbenih detalja i radioničkih nacrta sa svim objektima na mreži uz opis svih parametara i funkcije izvedenih vodova prema Glavnom projektu. Projekt izvedenog stanja mora se kompletno napraviti u tri (3) zasebna uvezana tiskana primjerka i u digitalnoj kopiji.
Obračun po kompletu izrađenog i predanog projekta.</t>
  </si>
  <si>
    <t>REKAPITULACIJA :</t>
  </si>
  <si>
    <t>UKUPNO :</t>
  </si>
  <si>
    <t>PDV :</t>
  </si>
  <si>
    <t>SVEUKUPNO :</t>
  </si>
  <si>
    <t>*</t>
  </si>
  <si>
    <t>NE</t>
  </si>
</sst>
</file>

<file path=xl/styles.xml><?xml version="1.0" encoding="utf-8"?>
<styleSheet xmlns="http://schemas.openxmlformats.org/spreadsheetml/2006/main">
  <numFmts count="5">
    <numFmt numFmtId="42" formatCode="_(&quot;$&quot;* #,##0_);_(&quot;$&quot;* \(#,##0\);_(&quot;$&quot;* &quot;-&quot;_);_(@_)"/>
    <numFmt numFmtId="44" formatCode="_(&quot;$&quot;* #,##0.00_);_(&quot;$&quot;* \(#,##0.00\);_(&quot;$&quot;* &quot;-&quot;??_);_(@_)"/>
    <numFmt numFmtId="176" formatCode="_ * #,##0_ ;_ * \-#,##0_ ;_ * &quot;-&quot;_ ;_ @_ "/>
    <numFmt numFmtId="177" formatCode="#,##0.00\ &quot;kn&quot;"/>
    <numFmt numFmtId="178" formatCode="_ * #,##0.00_ ;_ * \-#,##0.00_ ;_ * &quot;-&quot;??_ ;_ @_ "/>
  </numFmts>
  <fonts count="37">
    <font>
      <sz val="11"/>
      <color theme="1"/>
      <name val="Calibri"/>
      <charset val="238"/>
      <scheme val="minor"/>
    </font>
    <font>
      <b/>
      <sz val="12"/>
      <color theme="1"/>
      <name val="Calibri"/>
      <charset val="238"/>
      <scheme val="minor"/>
    </font>
    <font>
      <b/>
      <sz val="11"/>
      <color theme="1"/>
      <name val="Calibri"/>
      <charset val="238"/>
      <scheme val="minor"/>
    </font>
    <font>
      <b/>
      <sz val="14"/>
      <color theme="1"/>
      <name val="Calibri"/>
      <charset val="238"/>
      <scheme val="minor"/>
    </font>
    <font>
      <sz val="10"/>
      <color theme="1"/>
      <name val="Calibri"/>
      <charset val="238"/>
      <scheme val="minor"/>
    </font>
    <font>
      <sz val="11"/>
      <color rgb="FFFF0000"/>
      <name val="Calibri"/>
      <charset val="238"/>
      <scheme val="minor"/>
    </font>
    <font>
      <sz val="9"/>
      <color theme="1"/>
      <name val="Arial"/>
      <charset val="238"/>
    </font>
    <font>
      <b/>
      <sz val="9"/>
      <color theme="1"/>
      <name val="Arial"/>
      <charset val="238"/>
    </font>
    <font>
      <b/>
      <sz val="10"/>
      <color theme="1"/>
      <name val="Calibri"/>
      <charset val="238"/>
      <scheme val="minor"/>
    </font>
    <font>
      <sz val="9"/>
      <name val="Arial"/>
      <charset val="238"/>
    </font>
    <font>
      <i/>
      <sz val="9"/>
      <color theme="1"/>
      <name val="Arial"/>
      <charset val="238"/>
    </font>
    <font>
      <sz val="9"/>
      <color rgb="FFFF0000"/>
      <name val="Arial"/>
      <charset val="238"/>
    </font>
    <font>
      <b/>
      <sz val="14"/>
      <color rgb="FFFF0000"/>
      <name val="Calibri"/>
      <charset val="238"/>
      <scheme val="minor"/>
    </font>
    <font>
      <i/>
      <sz val="10"/>
      <color theme="1"/>
      <name val="Calibri"/>
      <charset val="238"/>
      <scheme val="minor"/>
    </font>
    <font>
      <u/>
      <sz val="11"/>
      <color rgb="FF800080"/>
      <name val="Calibri"/>
      <charset val="0"/>
      <scheme val="minor"/>
    </font>
    <font>
      <b/>
      <sz val="13"/>
      <color theme="3"/>
      <name val="Calibri"/>
      <charset val="134"/>
      <scheme val="minor"/>
    </font>
    <font>
      <sz val="11"/>
      <color rgb="FF3F3F76"/>
      <name val="Calibri"/>
      <charset val="0"/>
      <scheme val="minor"/>
    </font>
    <font>
      <b/>
      <sz val="11"/>
      <color rgb="FFFFFFFF"/>
      <name val="Calibri"/>
      <charset val="0"/>
      <scheme val="minor"/>
    </font>
    <font>
      <b/>
      <sz val="11"/>
      <color rgb="FFFA7D00"/>
      <name val="Calibri"/>
      <charset val="0"/>
      <scheme val="minor"/>
    </font>
    <font>
      <b/>
      <sz val="18"/>
      <color theme="3"/>
      <name val="Calibri"/>
      <charset val="134"/>
      <scheme val="minor"/>
    </font>
    <font>
      <sz val="11"/>
      <color theme="1"/>
      <name val="Calibri"/>
      <charset val="134"/>
      <scheme val="minor"/>
    </font>
    <font>
      <i/>
      <sz val="11"/>
      <color rgb="FF7F7F7F"/>
      <name val="Calibri"/>
      <charset val="0"/>
      <scheme val="minor"/>
    </font>
    <font>
      <b/>
      <sz val="11"/>
      <color theme="3"/>
      <name val="Calibri"/>
      <charset val="134"/>
      <scheme val="minor"/>
    </font>
    <font>
      <b/>
      <sz val="15"/>
      <color theme="3"/>
      <name val="Calibri"/>
      <charset val="134"/>
      <scheme val="minor"/>
    </font>
    <font>
      <sz val="11"/>
      <color rgb="FF9C6500"/>
      <name val="Calibri"/>
      <charset val="0"/>
      <scheme val="minor"/>
    </font>
    <font>
      <sz val="11"/>
      <color theme="1"/>
      <name val="Calibri"/>
      <charset val="0"/>
      <scheme val="minor"/>
    </font>
    <font>
      <b/>
      <sz val="11"/>
      <color rgb="FF3F3F3F"/>
      <name val="Calibri"/>
      <charset val="0"/>
      <scheme val="minor"/>
    </font>
    <font>
      <u/>
      <sz val="11"/>
      <color rgb="FF0000FF"/>
      <name val="Calibri"/>
      <charset val="0"/>
      <scheme val="minor"/>
    </font>
    <font>
      <sz val="11"/>
      <color rgb="FFFA7D00"/>
      <name val="Calibri"/>
      <charset val="0"/>
      <scheme val="minor"/>
    </font>
    <font>
      <sz val="11"/>
      <color theme="0"/>
      <name val="Calibri"/>
      <charset val="0"/>
      <scheme val="minor"/>
    </font>
    <font>
      <sz val="11"/>
      <color rgb="FFFF0000"/>
      <name val="Calibri"/>
      <charset val="0"/>
      <scheme val="minor"/>
    </font>
    <font>
      <sz val="11"/>
      <color rgb="FF9C0006"/>
      <name val="Calibri"/>
      <charset val="0"/>
      <scheme val="minor"/>
    </font>
    <font>
      <sz val="11"/>
      <color rgb="FF006100"/>
      <name val="Calibri"/>
      <charset val="0"/>
      <scheme val="minor"/>
    </font>
    <font>
      <b/>
      <sz val="11"/>
      <color theme="1"/>
      <name val="Calibri"/>
      <charset val="0"/>
      <scheme val="minor"/>
    </font>
    <font>
      <vertAlign val="superscript"/>
      <sz val="9"/>
      <color theme="1"/>
      <name val="Arial"/>
      <charset val="238"/>
    </font>
    <font>
      <sz val="9"/>
      <color theme="1"/>
      <name val="Segoe UI"/>
      <charset val="238"/>
    </font>
    <font>
      <sz val="9"/>
      <color theme="1"/>
      <name val="GreekC"/>
      <charset val="238"/>
    </font>
  </fonts>
  <fills count="35">
    <fill>
      <patternFill patternType="none"/>
    </fill>
    <fill>
      <patternFill patternType="gray125"/>
    </fill>
    <fill>
      <patternFill patternType="solid">
        <fgColor theme="0" tint="-0.149998474074526"/>
        <bgColor indexed="64"/>
      </patternFill>
    </fill>
    <fill>
      <patternFill patternType="solid">
        <fgColor theme="0"/>
        <bgColor indexed="64"/>
      </patternFill>
    </fill>
    <fill>
      <patternFill patternType="solid">
        <fgColor rgb="FFFFCC99"/>
        <bgColor indexed="64"/>
      </patternFill>
    </fill>
    <fill>
      <patternFill patternType="solid">
        <fgColor rgb="FFA5A5A5"/>
        <bgColor indexed="64"/>
      </patternFill>
    </fill>
    <fill>
      <patternFill patternType="solid">
        <fgColor rgb="FFF2F2F2"/>
        <bgColor indexed="64"/>
      </patternFill>
    </fill>
    <fill>
      <patternFill patternType="solid">
        <fgColor rgb="FFFFEB9C"/>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FFFFCC"/>
        <bgColor indexed="64"/>
      </patternFill>
    </fill>
    <fill>
      <patternFill patternType="solid">
        <fgColor theme="5" tint="0.799981688894314"/>
        <bgColor indexed="64"/>
      </patternFill>
    </fill>
    <fill>
      <patternFill patternType="solid">
        <fgColor theme="7" tint="0.399975585192419"/>
        <bgColor indexed="64"/>
      </patternFill>
    </fill>
    <fill>
      <patternFill patternType="solid">
        <fgColor theme="4" tint="0.799981688894314"/>
        <bgColor indexed="64"/>
      </patternFill>
    </fill>
    <fill>
      <patternFill patternType="solid">
        <fgColor theme="6" tint="0.399975585192419"/>
        <bgColor indexed="64"/>
      </patternFill>
    </fill>
    <fill>
      <patternFill patternType="solid">
        <fgColor theme="6" tint="0.599993896298105"/>
        <bgColor indexed="64"/>
      </patternFill>
    </fill>
    <fill>
      <patternFill patternType="solid">
        <fgColor theme="5"/>
        <bgColor indexed="64"/>
      </patternFill>
    </fill>
    <fill>
      <patternFill patternType="solid">
        <fgColor rgb="FFFFC7CE"/>
        <bgColor indexed="64"/>
      </patternFill>
    </fill>
    <fill>
      <patternFill patternType="solid">
        <fgColor rgb="FFC6EFCE"/>
        <bgColor indexed="64"/>
      </patternFill>
    </fill>
    <fill>
      <patternFill patternType="solid">
        <fgColor theme="8"/>
        <bgColor indexed="64"/>
      </patternFill>
    </fill>
    <fill>
      <patternFill patternType="solid">
        <fgColor theme="7"/>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4"/>
        <bgColor indexed="64"/>
      </patternFill>
    </fill>
    <fill>
      <patternFill patternType="solid">
        <fgColor theme="7" tint="0.799981688894314"/>
        <bgColor indexed="64"/>
      </patternFill>
    </fill>
    <fill>
      <patternFill patternType="solid">
        <fgColor theme="4" tint="0.399975585192419"/>
        <bgColor indexed="64"/>
      </patternFill>
    </fill>
    <fill>
      <patternFill patternType="solid">
        <fgColor theme="8" tint="0.799981688894314"/>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6"/>
        <bgColor indexed="64"/>
      </patternFill>
    </fill>
    <fill>
      <patternFill patternType="solid">
        <fgColor theme="5" tint="0.399975585192419"/>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right/>
      <top style="thin">
        <color rgb="FF0000FF"/>
      </top>
      <bottom/>
      <diagonal/>
    </border>
    <border>
      <left/>
      <right/>
      <top/>
      <bottom style="dotted">
        <color auto="1"/>
      </bottom>
      <diagonal/>
    </border>
    <border>
      <left/>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0" fontId="25" fillId="9" borderId="0" applyNumberFormat="0" applyBorder="0" applyAlignment="0" applyProtection="0">
      <alignment vertical="center"/>
    </xf>
    <xf numFmtId="178" fontId="20" fillId="0" borderId="0" applyFont="0" applyFill="0" applyBorder="0" applyAlignment="0" applyProtection="0">
      <alignment vertical="center"/>
    </xf>
    <xf numFmtId="176" fontId="20" fillId="0" borderId="0" applyFont="0" applyFill="0" applyBorder="0" applyAlignment="0" applyProtection="0">
      <alignment vertical="center"/>
    </xf>
    <xf numFmtId="42" fontId="20" fillId="0" borderId="0" applyFont="0" applyFill="0" applyBorder="0" applyAlignment="0" applyProtection="0">
      <alignment vertical="center"/>
    </xf>
    <xf numFmtId="44" fontId="20" fillId="0" borderId="0" applyFont="0" applyFill="0" applyBorder="0" applyAlignment="0" applyProtection="0">
      <alignment vertical="center"/>
    </xf>
    <xf numFmtId="9" fontId="20" fillId="0" borderId="0" applyFont="0" applyFill="0" applyBorder="0" applyAlignment="0" applyProtection="0">
      <alignment vertical="center"/>
    </xf>
    <xf numFmtId="0" fontId="17" fillId="5" borderId="8" applyNumberFormat="0" applyAlignment="0" applyProtection="0">
      <alignment vertical="center"/>
    </xf>
    <xf numFmtId="0" fontId="15" fillId="0" borderId="6" applyNumberFormat="0" applyFill="0" applyAlignment="0" applyProtection="0">
      <alignment vertical="center"/>
    </xf>
    <xf numFmtId="0" fontId="20" fillId="10" borderId="11" applyNumberFormat="0" applyFont="0" applyAlignment="0" applyProtection="0">
      <alignment vertical="center"/>
    </xf>
    <xf numFmtId="0" fontId="27" fillId="0" borderId="0" applyNumberFormat="0" applyFill="0" applyBorder="0" applyAlignment="0" applyProtection="0">
      <alignment vertical="center"/>
    </xf>
    <xf numFmtId="0" fontId="29" fillId="12" borderId="0" applyNumberFormat="0" applyBorder="0" applyAlignment="0" applyProtection="0">
      <alignment vertical="center"/>
    </xf>
    <xf numFmtId="0" fontId="14" fillId="0" borderId="0" applyNumberFormat="0" applyFill="0" applyBorder="0" applyAlignment="0" applyProtection="0">
      <alignment vertical="center"/>
    </xf>
    <xf numFmtId="0" fontId="25" fillId="15" borderId="0" applyNumberFormat="0" applyBorder="0" applyAlignment="0" applyProtection="0">
      <alignment vertical="center"/>
    </xf>
    <xf numFmtId="0" fontId="30" fillId="0" borderId="0" applyNumberFormat="0" applyFill="0" applyBorder="0" applyAlignment="0" applyProtection="0">
      <alignment vertical="center"/>
    </xf>
    <xf numFmtId="0" fontId="25" fillId="8" borderId="0" applyNumberFormat="0" applyBorder="0" applyAlignment="0" applyProtection="0">
      <alignment vertical="center"/>
    </xf>
    <xf numFmtId="0" fontId="19"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3" fillId="0" borderId="6" applyNumberFormat="0" applyFill="0" applyAlignment="0" applyProtection="0">
      <alignment vertical="center"/>
    </xf>
    <xf numFmtId="0" fontId="22" fillId="0" borderId="9" applyNumberFormat="0" applyFill="0" applyAlignment="0" applyProtection="0">
      <alignment vertical="center"/>
    </xf>
    <xf numFmtId="0" fontId="22" fillId="0" borderId="0" applyNumberFormat="0" applyFill="0" applyBorder="0" applyAlignment="0" applyProtection="0">
      <alignment vertical="center"/>
    </xf>
    <xf numFmtId="0" fontId="16" fillId="4" borderId="7" applyNumberFormat="0" applyAlignment="0" applyProtection="0">
      <alignment vertical="center"/>
    </xf>
    <xf numFmtId="0" fontId="29" fillId="14" borderId="0" applyNumberFormat="0" applyBorder="0" applyAlignment="0" applyProtection="0">
      <alignment vertical="center"/>
    </xf>
    <xf numFmtId="0" fontId="32" fillId="18" borderId="0" applyNumberFormat="0" applyBorder="0" applyAlignment="0" applyProtection="0">
      <alignment vertical="center"/>
    </xf>
    <xf numFmtId="0" fontId="26" fillId="6" borderId="10" applyNumberFormat="0" applyAlignment="0" applyProtection="0">
      <alignment vertical="center"/>
    </xf>
    <xf numFmtId="0" fontId="25" fillId="13" borderId="0" applyNumberFormat="0" applyBorder="0" applyAlignment="0" applyProtection="0">
      <alignment vertical="center"/>
    </xf>
    <xf numFmtId="0" fontId="18" fillId="6" borderId="7" applyNumberFormat="0" applyAlignment="0" applyProtection="0">
      <alignment vertical="center"/>
    </xf>
    <xf numFmtId="0" fontId="28" fillId="0" borderId="12" applyNumberFormat="0" applyFill="0" applyAlignment="0" applyProtection="0">
      <alignment vertical="center"/>
    </xf>
    <xf numFmtId="0" fontId="33" fillId="0" borderId="13" applyNumberFormat="0" applyFill="0" applyAlignment="0" applyProtection="0">
      <alignment vertical="center"/>
    </xf>
    <xf numFmtId="0" fontId="31" fillId="17" borderId="0" applyNumberFormat="0" applyBorder="0" applyAlignment="0" applyProtection="0">
      <alignment vertical="center"/>
    </xf>
    <xf numFmtId="0" fontId="24" fillId="7" borderId="0" applyNumberFormat="0" applyBorder="0" applyAlignment="0" applyProtection="0">
      <alignment vertical="center"/>
    </xf>
    <xf numFmtId="0" fontId="29" fillId="23" borderId="0" applyNumberFormat="0" applyBorder="0" applyAlignment="0" applyProtection="0">
      <alignment vertical="center"/>
    </xf>
    <xf numFmtId="0" fontId="25" fillId="26" borderId="0" applyNumberFormat="0" applyBorder="0" applyAlignment="0" applyProtection="0">
      <alignment vertical="center"/>
    </xf>
    <xf numFmtId="0" fontId="29" fillId="25" borderId="0" applyNumberFormat="0" applyBorder="0" applyAlignment="0" applyProtection="0">
      <alignment vertical="center"/>
    </xf>
    <xf numFmtId="0" fontId="29" fillId="16" borderId="0" applyNumberFormat="0" applyBorder="0" applyAlignment="0" applyProtection="0">
      <alignment vertical="center"/>
    </xf>
    <xf numFmtId="0" fontId="25" fillId="11" borderId="0" applyNumberFormat="0" applyBorder="0" applyAlignment="0" applyProtection="0">
      <alignment vertical="center"/>
    </xf>
    <xf numFmtId="0" fontId="25" fillId="27" borderId="0" applyNumberFormat="0" applyBorder="0" applyAlignment="0" applyProtection="0">
      <alignment vertical="center"/>
    </xf>
    <xf numFmtId="0" fontId="29" fillId="30" borderId="0" applyNumberFormat="0" applyBorder="0" applyAlignment="0" applyProtection="0">
      <alignment vertical="center"/>
    </xf>
    <xf numFmtId="0" fontId="29" fillId="29" borderId="0" applyNumberFormat="0" applyBorder="0" applyAlignment="0" applyProtection="0">
      <alignment vertical="center"/>
    </xf>
    <xf numFmtId="0" fontId="25" fillId="28" borderId="0" applyNumberFormat="0" applyBorder="0" applyAlignment="0" applyProtection="0">
      <alignment vertical="center"/>
    </xf>
    <xf numFmtId="0" fontId="29" fillId="20" borderId="0" applyNumberFormat="0" applyBorder="0" applyAlignment="0" applyProtection="0">
      <alignment vertical="center"/>
    </xf>
    <xf numFmtId="0" fontId="25" fillId="24" borderId="0" applyNumberFormat="0" applyBorder="0" applyAlignment="0" applyProtection="0">
      <alignment vertical="center"/>
    </xf>
    <xf numFmtId="0" fontId="25" fillId="22" borderId="0" applyNumberFormat="0" applyBorder="0" applyAlignment="0" applyProtection="0">
      <alignment vertical="center"/>
    </xf>
    <xf numFmtId="0" fontId="29" fillId="19" borderId="0" applyNumberFormat="0" applyBorder="0" applyAlignment="0" applyProtection="0">
      <alignment vertical="center"/>
    </xf>
    <xf numFmtId="0" fontId="25" fillId="21" borderId="0" applyNumberFormat="0" applyBorder="0" applyAlignment="0" applyProtection="0">
      <alignment vertical="center"/>
    </xf>
    <xf numFmtId="0" fontId="29" fillId="31" borderId="0" applyNumberFormat="0" applyBorder="0" applyAlignment="0" applyProtection="0">
      <alignment vertical="center"/>
    </xf>
    <xf numFmtId="0" fontId="29" fillId="32" borderId="0" applyNumberFormat="0" applyBorder="0" applyAlignment="0" applyProtection="0">
      <alignment vertical="center"/>
    </xf>
    <xf numFmtId="0" fontId="25" fillId="33" borderId="0" applyNumberFormat="0" applyBorder="0" applyAlignment="0" applyProtection="0">
      <alignment vertical="center"/>
    </xf>
    <xf numFmtId="0" fontId="29" fillId="34" borderId="0" applyNumberFormat="0" applyBorder="0" applyAlignment="0" applyProtection="0">
      <alignment vertical="center"/>
    </xf>
  </cellStyleXfs>
  <cellXfs count="105">
    <xf numFmtId="0" fontId="0" fillId="0" borderId="0" xfId="0"/>
    <xf numFmtId="0" fontId="0" fillId="0" borderId="0" xfId="0" applyAlignment="1">
      <alignment vertical="center"/>
    </xf>
    <xf numFmtId="0" fontId="1" fillId="0" borderId="0" xfId="0" applyFont="1" applyAlignment="1">
      <alignment vertical="center"/>
    </xf>
    <xf numFmtId="177" fontId="2" fillId="0" borderId="0" xfId="0" applyNumberFormat="1" applyFont="1" applyAlignment="1">
      <alignment vertical="center"/>
    </xf>
    <xf numFmtId="0" fontId="0" fillId="0" borderId="1" xfId="0" applyBorder="1" applyAlignment="1">
      <alignment vertical="center"/>
    </xf>
    <xf numFmtId="0" fontId="1" fillId="0" borderId="1" xfId="0" applyFont="1" applyBorder="1" applyAlignment="1">
      <alignment vertical="center"/>
    </xf>
    <xf numFmtId="177" fontId="2" fillId="0" borderId="1" xfId="0" applyNumberFormat="1" applyFont="1" applyBorder="1" applyAlignment="1">
      <alignment vertical="center"/>
    </xf>
    <xf numFmtId="0" fontId="0" fillId="0" borderId="0" xfId="0" applyBorder="1" applyAlignment="1">
      <alignment vertical="center"/>
    </xf>
    <xf numFmtId="0" fontId="1" fillId="0" borderId="0" xfId="0" applyFont="1" applyBorder="1" applyAlignment="1">
      <alignment vertical="center"/>
    </xf>
    <xf numFmtId="177" fontId="2" fillId="0" borderId="0" xfId="0" applyNumberFormat="1" applyFont="1" applyBorder="1" applyAlignment="1">
      <alignment vertical="center"/>
    </xf>
    <xf numFmtId="0" fontId="3" fillId="0" borderId="0" xfId="0" applyFont="1" applyAlignment="1">
      <alignment vertical="center"/>
    </xf>
    <xf numFmtId="0" fontId="1" fillId="0" borderId="2" xfId="0" applyFont="1" applyBorder="1" applyAlignment="1">
      <alignment vertical="center"/>
    </xf>
    <xf numFmtId="0" fontId="0" fillId="0" borderId="2" xfId="0" applyBorder="1" applyAlignment="1">
      <alignment vertical="center"/>
    </xf>
    <xf numFmtId="177" fontId="2" fillId="0" borderId="2" xfId="0" applyNumberFormat="1" applyFont="1" applyBorder="1" applyAlignment="1">
      <alignment vertical="center"/>
    </xf>
    <xf numFmtId="0" fontId="1" fillId="0" borderId="0" xfId="0" applyFont="1" applyAlignment="1">
      <alignment horizontal="right" vertical="center"/>
    </xf>
    <xf numFmtId="177" fontId="1" fillId="0" borderId="0" xfId="0" applyNumberFormat="1" applyFont="1" applyAlignment="1">
      <alignment vertical="center"/>
    </xf>
    <xf numFmtId="0" fontId="1" fillId="0" borderId="3" xfId="0" applyFont="1" applyBorder="1" applyAlignment="1">
      <alignment horizontal="center" vertical="center"/>
    </xf>
    <xf numFmtId="177" fontId="1" fillId="0" borderId="3" xfId="0" applyNumberFormat="1" applyFont="1" applyBorder="1" applyAlignment="1">
      <alignment horizontal="center" vertical="center"/>
    </xf>
    <xf numFmtId="0" fontId="3" fillId="0" borderId="0" xfId="0" applyFont="1" applyAlignment="1">
      <alignment horizontal="right" vertical="center"/>
    </xf>
    <xf numFmtId="177" fontId="3" fillId="0" borderId="0" xfId="0" applyNumberFormat="1" applyFont="1" applyAlignment="1">
      <alignment vertical="center"/>
    </xf>
    <xf numFmtId="177" fontId="2" fillId="0" borderId="0" xfId="0" applyNumberFormat="1" applyFont="1" applyAlignment="1">
      <alignment horizontal="center" vertical="center"/>
    </xf>
    <xf numFmtId="177" fontId="0" fillId="0" borderId="0" xfId="0" applyNumberFormat="1" applyFont="1" applyAlignment="1">
      <alignment vertical="center"/>
    </xf>
    <xf numFmtId="177" fontId="0" fillId="0" borderId="0" xfId="0" applyNumberFormat="1" applyFont="1" applyAlignment="1">
      <alignment horizontal="center" vertical="center"/>
    </xf>
    <xf numFmtId="0" fontId="4" fillId="0" borderId="0" xfId="0" applyFont="1" applyAlignment="1">
      <alignment horizontal="center" vertical="center"/>
    </xf>
    <xf numFmtId="0" fontId="5" fillId="0" borderId="0" xfId="0" applyFont="1" applyAlignment="1">
      <alignment vertical="center"/>
    </xf>
    <xf numFmtId="0" fontId="0" fillId="0" borderId="0" xfId="0" applyFont="1" applyAlignment="1">
      <alignment vertical="center"/>
    </xf>
    <xf numFmtId="0" fontId="0" fillId="0" borderId="0" xfId="0" applyAlignment="1">
      <alignment horizontal="center" vertical="center"/>
    </xf>
    <xf numFmtId="0" fontId="0" fillId="0" borderId="0" xfId="0" applyAlignment="1">
      <alignment horizontal="center" vertical="top"/>
    </xf>
    <xf numFmtId="0" fontId="0" fillId="0" borderId="0" xfId="0" applyAlignment="1">
      <alignment vertical="center" wrapText="1"/>
    </xf>
    <xf numFmtId="177" fontId="0" fillId="0" borderId="0" xfId="0" applyNumberFormat="1" applyAlignment="1">
      <alignment horizontal="center" vertical="center"/>
    </xf>
    <xf numFmtId="0" fontId="3" fillId="0" borderId="0" xfId="0" applyFont="1" applyAlignment="1">
      <alignment horizontal="center" vertical="center"/>
    </xf>
    <xf numFmtId="0" fontId="0" fillId="2" borderId="0" xfId="0" applyFill="1" applyAlignment="1">
      <alignment horizontal="center" vertical="top"/>
    </xf>
    <xf numFmtId="0" fontId="3" fillId="2" borderId="0" xfId="0" applyFont="1" applyFill="1" applyAlignment="1">
      <alignment vertical="center"/>
    </xf>
    <xf numFmtId="0" fontId="0" fillId="2" borderId="0" xfId="0" applyFill="1" applyAlignment="1">
      <alignment horizontal="center" vertical="center"/>
    </xf>
    <xf numFmtId="177" fontId="0" fillId="2" borderId="0" xfId="0" applyNumberFormat="1" applyFill="1" applyAlignment="1">
      <alignment horizontal="center" vertical="center"/>
    </xf>
    <xf numFmtId="0" fontId="6" fillId="0" borderId="0" xfId="0" applyFont="1" applyAlignment="1">
      <alignment horizontal="center" vertical="top"/>
    </xf>
    <xf numFmtId="0" fontId="6" fillId="0" borderId="0" xfId="0" applyFont="1" applyAlignment="1">
      <alignment vertical="center" wrapText="1"/>
    </xf>
    <xf numFmtId="0" fontId="6" fillId="0" borderId="0" xfId="0" applyFont="1" applyAlignment="1">
      <alignment horizontal="center" vertical="center"/>
    </xf>
    <xf numFmtId="177" fontId="6" fillId="0" borderId="0" xfId="0" applyNumberFormat="1" applyFont="1" applyAlignment="1">
      <alignment horizontal="center"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177" fontId="7" fillId="2" borderId="4" xfId="0" applyNumberFormat="1" applyFont="1" applyFill="1" applyBorder="1" applyAlignment="1">
      <alignment horizontal="center" vertical="center" wrapText="1"/>
    </xf>
    <xf numFmtId="177" fontId="7" fillId="2" borderId="4" xfId="0" applyNumberFormat="1" applyFont="1" applyFill="1" applyBorder="1" applyAlignment="1">
      <alignment horizontal="center" vertical="center"/>
    </xf>
    <xf numFmtId="0" fontId="8" fillId="0" borderId="0" xfId="0" applyFont="1" applyAlignment="1">
      <alignment horizontal="center" vertical="center"/>
    </xf>
    <xf numFmtId="4" fontId="9" fillId="0" borderId="0" xfId="0" applyNumberFormat="1" applyFont="1" applyAlignment="1">
      <alignment vertical="top" wrapText="1"/>
    </xf>
    <xf numFmtId="0" fontId="10" fillId="0" borderId="0" xfId="0" applyFont="1" applyAlignment="1">
      <alignment horizontal="center" vertical="center" wrapText="1"/>
    </xf>
    <xf numFmtId="0" fontId="6" fillId="0" borderId="0" xfId="0" applyNumberFormat="1" applyFont="1" applyAlignment="1">
      <alignment horizontal="left" vertical="top" wrapText="1"/>
    </xf>
    <xf numFmtId="0" fontId="6" fillId="0" borderId="0" xfId="0" applyFont="1" applyAlignment="1">
      <alignment horizontal="right" vertical="center" wrapText="1"/>
    </xf>
    <xf numFmtId="0" fontId="6" fillId="0" borderId="0" xfId="0" applyNumberFormat="1" applyFont="1" applyAlignment="1">
      <alignment horizontal="right" vertical="center" wrapText="1"/>
    </xf>
    <xf numFmtId="0" fontId="11" fillId="0" borderId="0" xfId="0" applyFont="1" applyAlignment="1">
      <alignment horizontal="center" vertical="top"/>
    </xf>
    <xf numFmtId="0" fontId="9" fillId="0" borderId="0" xfId="0" applyFont="1" applyAlignment="1">
      <alignment vertical="center" wrapText="1"/>
    </xf>
    <xf numFmtId="0" fontId="9" fillId="0" borderId="0" xfId="0" applyFont="1" applyAlignment="1">
      <alignment horizontal="center" vertical="center"/>
    </xf>
    <xf numFmtId="1" fontId="9" fillId="0" borderId="0" xfId="0" applyNumberFormat="1" applyFont="1" applyFill="1" applyBorder="1" applyAlignment="1">
      <alignment horizontal="center" vertical="center"/>
    </xf>
    <xf numFmtId="177" fontId="9" fillId="0" borderId="0" xfId="0" applyNumberFormat="1" applyFont="1" applyAlignment="1">
      <alignment horizontal="center" vertical="center"/>
    </xf>
    <xf numFmtId="0" fontId="12" fillId="0" borderId="0" xfId="0" applyFont="1" applyAlignment="1">
      <alignment horizontal="center" vertical="center"/>
    </xf>
    <xf numFmtId="0" fontId="6" fillId="0" borderId="0" xfId="0" applyFont="1" applyAlignment="1">
      <alignment vertical="center"/>
    </xf>
    <xf numFmtId="0" fontId="9" fillId="3" borderId="0" xfId="0" applyFont="1" applyFill="1" applyAlignment="1">
      <alignment horizontal="center" vertical="center"/>
    </xf>
    <xf numFmtId="177" fontId="6" fillId="3" borderId="0" xfId="0" applyNumberFormat="1" applyFont="1" applyFill="1" applyAlignment="1">
      <alignment horizontal="center" vertical="center"/>
    </xf>
    <xf numFmtId="0" fontId="6" fillId="3" borderId="0" xfId="0" applyFont="1" applyFill="1" applyAlignment="1">
      <alignment vertical="center" wrapText="1"/>
    </xf>
    <xf numFmtId="0" fontId="6" fillId="0" borderId="0" xfId="0" applyFont="1" applyAlignment="1">
      <alignment horizontal="left" vertical="top" wrapText="1"/>
    </xf>
    <xf numFmtId="0" fontId="7" fillId="0" borderId="5" xfId="0" applyFont="1" applyBorder="1" applyAlignment="1">
      <alignment vertical="center"/>
    </xf>
    <xf numFmtId="0" fontId="7" fillId="0" borderId="5" xfId="0" applyFont="1" applyBorder="1" applyAlignment="1">
      <alignment horizontal="center" vertical="center"/>
    </xf>
    <xf numFmtId="177" fontId="7" fillId="0" borderId="5" xfId="0" applyNumberFormat="1" applyFont="1" applyBorder="1" applyAlignment="1">
      <alignment horizontal="center" vertical="center"/>
    </xf>
    <xf numFmtId="0" fontId="2" fillId="0" borderId="0" xfId="0" applyFont="1" applyAlignment="1">
      <alignment horizontal="center" vertical="center"/>
    </xf>
    <xf numFmtId="0" fontId="4" fillId="0" borderId="0" xfId="0" applyFont="1" applyFill="1" applyAlignment="1">
      <alignment vertical="center" wrapText="1"/>
    </xf>
    <xf numFmtId="0" fontId="13" fillId="0" borderId="0" xfId="0" applyFont="1" applyAlignment="1">
      <alignment horizontal="center" vertical="center" wrapText="1"/>
    </xf>
    <xf numFmtId="0" fontId="4" fillId="0" borderId="0" xfId="0" applyFont="1" applyAlignment="1">
      <alignment vertical="center" wrapText="1"/>
    </xf>
    <xf numFmtId="0" fontId="6" fillId="0" borderId="0" xfId="0" applyFont="1" applyAlignment="1">
      <alignment horizontal="left" vertical="center" wrapText="1"/>
    </xf>
    <xf numFmtId="0" fontId="6" fillId="0" borderId="0" xfId="0" applyNumberFormat="1" applyFont="1" applyAlignment="1">
      <alignment vertical="top" wrapText="1"/>
    </xf>
    <xf numFmtId="0" fontId="6" fillId="0" borderId="0" xfId="0" applyFont="1" applyAlignment="1">
      <alignment horizontal="center"/>
    </xf>
    <xf numFmtId="177" fontId="6" fillId="0" borderId="0" xfId="0" applyNumberFormat="1" applyFont="1" applyAlignment="1">
      <alignment horizontal="center"/>
    </xf>
    <xf numFmtId="0" fontId="0" fillId="0" borderId="0" xfId="0" applyAlignment="1">
      <alignment horizontal="center"/>
    </xf>
    <xf numFmtId="0" fontId="3" fillId="0" borderId="0" xfId="0" applyFont="1" applyAlignment="1">
      <alignment horizontal="center"/>
    </xf>
    <xf numFmtId="0" fontId="6" fillId="0" borderId="0" xfId="0" applyFont="1" applyAlignment="1">
      <alignment horizontal="right" wrapText="1"/>
    </xf>
    <xf numFmtId="0" fontId="6" fillId="3" borderId="0" xfId="0" applyNumberFormat="1" applyFont="1" applyFill="1" applyAlignment="1">
      <alignment vertical="top" wrapText="1"/>
    </xf>
    <xf numFmtId="2" fontId="6" fillId="0" borderId="0" xfId="0" applyNumberFormat="1" applyFont="1" applyAlignment="1">
      <alignment horizontal="center" vertical="center"/>
    </xf>
    <xf numFmtId="0" fontId="6" fillId="3" borderId="0" xfId="0" applyFont="1" applyFill="1" applyAlignment="1">
      <alignment horizontal="left" vertical="top" wrapText="1"/>
    </xf>
    <xf numFmtId="0" fontId="6" fillId="3" borderId="0" xfId="0" applyFont="1" applyFill="1" applyAlignment="1">
      <alignment horizontal="right" wrapText="1"/>
    </xf>
    <xf numFmtId="0" fontId="6" fillId="3" borderId="0" xfId="0" applyFont="1" applyFill="1" applyAlignment="1">
      <alignment horizontal="center" vertical="center"/>
    </xf>
    <xf numFmtId="0" fontId="8" fillId="2" borderId="4" xfId="0" applyFont="1" applyFill="1" applyBorder="1" applyAlignment="1">
      <alignment horizontal="center" vertical="center"/>
    </xf>
    <xf numFmtId="0" fontId="8" fillId="2" borderId="4" xfId="0" applyFont="1" applyFill="1" applyBorder="1" applyAlignment="1">
      <alignment horizontal="center" vertical="center" wrapText="1"/>
    </xf>
    <xf numFmtId="177" fontId="8" fillId="2" borderId="4" xfId="0" applyNumberFormat="1" applyFont="1" applyFill="1" applyBorder="1" applyAlignment="1">
      <alignment horizontal="center" vertical="center" wrapText="1"/>
    </xf>
    <xf numFmtId="177" fontId="8" fillId="2" borderId="4" xfId="0" applyNumberFormat="1" applyFont="1" applyFill="1" applyBorder="1" applyAlignment="1">
      <alignment horizontal="center" vertical="center"/>
    </xf>
    <xf numFmtId="0" fontId="4" fillId="0" borderId="0" xfId="0" applyNumberFormat="1" applyFont="1" applyAlignment="1">
      <alignment vertical="center" wrapText="1"/>
    </xf>
    <xf numFmtId="0" fontId="4" fillId="0" borderId="0" xfId="0" applyFont="1" applyAlignment="1">
      <alignment horizontal="right" vertical="center" wrapText="1"/>
    </xf>
    <xf numFmtId="0" fontId="0" fillId="0" borderId="0" xfId="0" applyFont="1" applyAlignment="1">
      <alignment horizontal="center" vertical="top"/>
    </xf>
    <xf numFmtId="0" fontId="2" fillId="0" borderId="5" xfId="0" applyFont="1" applyBorder="1" applyAlignment="1">
      <alignment vertical="center"/>
    </xf>
    <xf numFmtId="0" fontId="2" fillId="0" borderId="5" xfId="0" applyFont="1" applyBorder="1" applyAlignment="1">
      <alignment horizontal="center" vertical="center"/>
    </xf>
    <xf numFmtId="177" fontId="2" fillId="0" borderId="5" xfId="0" applyNumberFormat="1" applyFont="1" applyBorder="1" applyAlignment="1">
      <alignment horizontal="center" vertical="center"/>
    </xf>
    <xf numFmtId="0" fontId="3" fillId="2" borderId="0" xfId="0" applyFont="1" applyFill="1" applyAlignment="1">
      <alignment vertical="center" wrapText="1"/>
    </xf>
    <xf numFmtId="0" fontId="6" fillId="0" borderId="0" xfId="0" applyFont="1" applyAlignment="1">
      <alignment vertical="top" wrapText="1"/>
    </xf>
    <xf numFmtId="0" fontId="9" fillId="0" borderId="0" xfId="0" applyFont="1" applyBorder="1" applyAlignment="1">
      <alignment vertical="top" wrapText="1"/>
    </xf>
    <xf numFmtId="0" fontId="6" fillId="3" borderId="0" xfId="0" applyFont="1" applyFill="1" applyAlignment="1">
      <alignment horizontal="center"/>
    </xf>
    <xf numFmtId="0" fontId="9" fillId="0" borderId="0" xfId="0" applyFont="1" applyBorder="1" applyAlignment="1">
      <alignment horizontal="left" vertical="center" wrapText="1"/>
    </xf>
    <xf numFmtId="0" fontId="7" fillId="3" borderId="0" xfId="0" applyFont="1" applyFill="1" applyBorder="1" applyAlignment="1">
      <alignment horizontal="center" vertical="center"/>
    </xf>
    <xf numFmtId="0" fontId="7" fillId="3" borderId="0" xfId="0" applyFont="1" applyFill="1" applyBorder="1" applyAlignment="1">
      <alignment horizontal="center" vertical="center" wrapText="1"/>
    </xf>
    <xf numFmtId="177" fontId="7" fillId="3" borderId="0" xfId="0" applyNumberFormat="1" applyFont="1" applyFill="1" applyBorder="1" applyAlignment="1">
      <alignment horizontal="center" vertical="center" wrapText="1"/>
    </xf>
    <xf numFmtId="177" fontId="7" fillId="3" borderId="0" xfId="0" applyNumberFormat="1" applyFont="1" applyFill="1" applyBorder="1" applyAlignment="1">
      <alignment horizontal="center" vertical="center"/>
    </xf>
    <xf numFmtId="0" fontId="7" fillId="3" borderId="0" xfId="0" applyFont="1" applyFill="1" applyBorder="1" applyAlignment="1">
      <alignment horizontal="center" vertical="top"/>
    </xf>
    <xf numFmtId="0" fontId="6" fillId="3" borderId="0" xfId="0" applyFont="1" applyFill="1" applyBorder="1" applyAlignment="1">
      <alignment horizontal="center" vertical="center"/>
    </xf>
    <xf numFmtId="177" fontId="6" fillId="3" borderId="0" xfId="0" applyNumberFormat="1" applyFont="1" applyFill="1" applyBorder="1" applyAlignment="1">
      <alignment horizontal="center" vertical="center" wrapText="1"/>
    </xf>
    <xf numFmtId="177" fontId="6" fillId="3" borderId="0" xfId="0" applyNumberFormat="1" applyFont="1" applyFill="1" applyBorder="1" applyAlignment="1">
      <alignment horizontal="center" vertical="center"/>
    </xf>
    <xf numFmtId="0" fontId="6" fillId="0" borderId="0" xfId="0" applyFont="1" applyAlignment="1">
      <alignment horizontal="center" vertical="center" wrapText="1"/>
    </xf>
    <xf numFmtId="0" fontId="9" fillId="0" borderId="0" xfId="0" applyFont="1" applyBorder="1" applyAlignment="1">
      <alignment horizontal="left" wrapText="1"/>
    </xf>
    <xf numFmtId="177" fontId="6" fillId="3" borderId="0" xfId="0" applyNumberFormat="1" applyFont="1" applyFill="1" applyAlignment="1">
      <alignment horizontal="center"/>
    </xf>
    <xf numFmtId="0" fontId="6" fillId="0" borderId="0" xfId="0" applyFont="1" applyAlignment="1" quotePrefix="1">
      <alignment horizontal="center" vertical="center" wrapText="1"/>
    </xf>
    <xf numFmtId="0" fontId="6" fillId="0" borderId="0" xfId="0" applyFont="1" applyAlignment="1" quotePrefix="1">
      <alignment horizontal="right" vertical="center" wrapText="1"/>
    </xf>
    <xf numFmtId="0" fontId="6" fillId="0" borderId="0" xfId="0" applyFont="1" applyAlignment="1" quotePrefix="1">
      <alignment horizontal="left" vertical="top" wrapText="1"/>
    </xf>
    <xf numFmtId="0" fontId="6" fillId="0" borderId="0" xfId="0" applyFont="1" applyAlignment="1" quotePrefix="1">
      <alignment horizontal="right" wrapText="1"/>
    </xf>
    <xf numFmtId="0" fontId="6" fillId="3" borderId="0" xfId="0" applyFont="1" applyFill="1" applyAlignment="1" quotePrefix="1">
      <alignment horizontal="left" vertical="top" wrapText="1"/>
    </xf>
    <xf numFmtId="0" fontId="6" fillId="3" borderId="0" xfId="0" applyFont="1" applyFill="1" applyAlignment="1" quotePrefix="1">
      <alignment horizontal="right" wrapText="1"/>
    </xf>
    <xf numFmtId="0" fontId="6" fillId="0" borderId="0" xfId="0" applyFont="1" applyAlignment="1" quotePrefix="1">
      <alignment horizontal="left" vertical="center" wrapText="1"/>
    </xf>
  </cellXfs>
  <cellStyles count="49">
    <cellStyle name="Normal" xfId="0" builtinId="0"/>
    <cellStyle name="40% - Accent1" xfId="1" builtinId="31"/>
    <cellStyle name="Comma" xfId="2" builtinId="3"/>
    <cellStyle name="Comma [0]" xfId="3" builtinId="6"/>
    <cellStyle name="Currency [0]" xfId="4" builtinId="7"/>
    <cellStyle name="Currency" xfId="5" builtinId="4"/>
    <cellStyle name="Percent" xfId="6" builtinId="5"/>
    <cellStyle name="Check Cell" xfId="7" builtinId="23"/>
    <cellStyle name="Heading 2" xfId="8" builtinId="17"/>
    <cellStyle name="Note" xfId="9" builtinId="10"/>
    <cellStyle name="Hyperlink" xfId="10" builtinId="8"/>
    <cellStyle name="60% - Accent4" xfId="11" builtinId="44"/>
    <cellStyle name="Followed Hyperlink" xfId="12" builtinId="9"/>
    <cellStyle name="40% - Accent3" xfId="13" builtinId="39"/>
    <cellStyle name="Warning Text" xfId="14" builtinId="11"/>
    <cellStyle name="40% - Accent2" xfId="15" builtinId="35"/>
    <cellStyle name="Title" xfId="16" builtinId="15"/>
    <cellStyle name="CExplanatory Text" xfId="17" builtinId="53"/>
    <cellStyle name="Heading 1" xfId="18" builtinId="16"/>
    <cellStyle name="Heading 3" xfId="19" builtinId="18"/>
    <cellStyle name="Heading 4" xfId="20" builtinId="19"/>
    <cellStyle name="Input" xfId="21" builtinId="20"/>
    <cellStyle name="60% - Accent3" xfId="22" builtinId="40"/>
    <cellStyle name="Good" xfId="23" builtinId="26"/>
    <cellStyle name="Output" xfId="24" builtinId="21"/>
    <cellStyle name="20% - Accent1" xfId="25" builtinId="30"/>
    <cellStyle name="Calculation" xfId="26" builtinId="22"/>
    <cellStyle name="Linked Cell" xfId="27" builtinId="24"/>
    <cellStyle name="Total" xfId="28" builtinId="25"/>
    <cellStyle name="Bad" xfId="29" builtinId="27"/>
    <cellStyle name="Neutral" xfId="30" builtinId="28"/>
    <cellStyle name="Accent1" xfId="31" builtinId="29"/>
    <cellStyle name="20% - Accent5" xfId="32" builtinId="46"/>
    <cellStyle name="60% - Accent1" xfId="33" builtinId="32"/>
    <cellStyle name="Accent2" xfId="34" builtinId="33"/>
    <cellStyle name="20% - Accent2" xfId="35" builtinId="34"/>
    <cellStyle name="20% - Accent6" xfId="36" builtinId="50"/>
    <cellStyle name="60% - Accent2" xfId="37" builtinId="36"/>
    <cellStyle name="Accent3" xfId="38" builtinId="37"/>
    <cellStyle name="20% - Accent3" xfId="39" builtinId="38"/>
    <cellStyle name="Accent4" xfId="40" builtinId="41"/>
    <cellStyle name="20% - Accent4" xfId="41" builtinId="42"/>
    <cellStyle name="40% - Accent4" xfId="42" builtinId="43"/>
    <cellStyle name="Accent5" xfId="43" builtinId="45"/>
    <cellStyle name="40% - Accent5" xfId="44" builtinId="47"/>
    <cellStyle name="60% - Accent5" xfId="45" builtinId="48"/>
    <cellStyle name="Accent6" xfId="46" builtinId="49"/>
    <cellStyle name="40% - Accent6" xfId="47" builtinId="51"/>
    <cellStyle name="60% - Accent6" xfId="48" builtinId="52"/>
  </cellStyles>
  <dxfs count="2">
    <dxf>
      <font>
        <color rgb="FF9C0006"/>
      </font>
      <fill>
        <patternFill patternType="solid">
          <bgColor rgb="FFFFC7CE"/>
        </patternFill>
      </fill>
    </dxf>
    <dxf>
      <font>
        <color rgb="FF006100"/>
      </font>
      <fill>
        <patternFill patternType="solid">
          <bgColor rgb="FFC6EFCE"/>
        </patternFill>
      </fill>
    </dxf>
  </dxfs>
  <tableStyles count="0" defaultTableStyle="TableStyleMedium9" defaultPivotStyle="PivotStyleLight16"/>
  <colors>
    <mruColors>
      <color rgb="00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5" Type="http://schemas.openxmlformats.org/officeDocument/2006/relationships/sharedStrings" Target="sharedStrings.xml"/><Relationship Id="rId14" Type="http://schemas.openxmlformats.org/officeDocument/2006/relationships/styles" Target="styles.xml"/><Relationship Id="rId13" Type="http://schemas.openxmlformats.org/officeDocument/2006/relationships/theme" Target="theme/theme1.xml"/><Relationship Id="rId12" Type="http://schemas.openxmlformats.org/officeDocument/2006/relationships/externalLink" Target="externalLinks/externalLink2.xml"/><Relationship Id="rId11" Type="http://schemas.openxmlformats.org/officeDocument/2006/relationships/externalLink" Target="externalLinks/externalLink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zvonimir.blazanovic\Desktop\Tro&#353;kovnik-Dionica%20OK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Tehni&#269;ki%20dnevnik%202012\TD_80-12-OPCINA%20OKUCANI-Ulica%20bana%20J.%20Jelacica\GLAVNI%20PROJEKT\Tekst\Troskovnik.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Naslovnica"/>
      <sheetName val="T1-Pripremni radovi"/>
      <sheetName val="T2-Zemljani radovi"/>
      <sheetName val="T3-Kolnička konstrukcija"/>
      <sheetName val="T4-AB radovi"/>
      <sheetName val="T5-Odvodnja"/>
      <sheetName val="T6-Opr.Prom.Sign"/>
      <sheetName val="T7-Tekuća Ispitivanja"/>
      <sheetName val="Rekapitulacija"/>
      <sheetName val="POMOĆ"/>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1-Pripremni radovi"/>
      <sheetName val="T2-Zemljani radovi"/>
      <sheetName val="T3-Kolnička konstrukcija"/>
      <sheetName val="T4-AB radovi"/>
      <sheetName val="T5-Odvodnja"/>
      <sheetName val="T5-Tesarski radovi"/>
      <sheetName val="T6-Odvodnja "/>
      <sheetName val="T7-Opr.Prom.Sign"/>
      <sheetName val="T8-Tekuća Ispitivanja"/>
      <sheetName val="Rekapitulacija"/>
      <sheetName val="POMO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3.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3"/>
  <sheetViews>
    <sheetView tabSelected="1" view="pageBreakPreview" zoomScale="80" zoomScaleNormal="100" zoomScaleSheetLayoutView="80" workbookViewId="0">
      <selection activeCell="F6" sqref="F6"/>
    </sheetView>
  </sheetViews>
  <sheetFormatPr defaultColWidth="9" defaultRowHeight="18.75" outlineLevelCol="7"/>
  <cols>
    <col min="1" max="1" width="4" style="27" customWidth="1"/>
    <col min="2" max="2" width="37.1428571428571" style="28" customWidth="1"/>
    <col min="3" max="3" width="7.57142857142857" style="26" customWidth="1"/>
    <col min="4" max="4" width="8.42857142857143" style="26" customWidth="1"/>
    <col min="5" max="5" width="12.5714285714286" style="29" customWidth="1"/>
    <col min="6" max="6" width="18.8571428571429" style="29" customWidth="1"/>
    <col min="7" max="7" width="9.14285714285714" style="1"/>
    <col min="8" max="8" width="14.5714285714286" style="30" customWidth="1"/>
    <col min="9" max="16384" width="9.14285714285714" style="1"/>
  </cols>
  <sheetData>
    <row r="1" ht="24.75" customHeight="1" spans="1:6">
      <c r="A1" s="31"/>
      <c r="B1" s="89" t="s">
        <v>0</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23" customFormat="1" ht="15" customHeight="1" spans="1:8">
      <c r="A4" s="94"/>
      <c r="B4" s="95"/>
      <c r="C4" s="94"/>
      <c r="D4" s="94"/>
      <c r="E4" s="96"/>
      <c r="F4" s="97"/>
      <c r="H4" s="43"/>
    </row>
    <row r="5" s="23" customFormat="1" ht="239" customHeight="1" spans="1:8">
      <c r="A5" s="98" t="s">
        <v>7</v>
      </c>
      <c r="B5" s="59" t="s">
        <v>8</v>
      </c>
      <c r="C5" s="94"/>
      <c r="D5" s="94"/>
      <c r="E5" s="96"/>
      <c r="F5" s="97"/>
      <c r="H5" s="43"/>
    </row>
    <row r="6" s="23" customFormat="1" ht="14.25" customHeight="1" spans="1:8">
      <c r="A6" s="94"/>
      <c r="B6" s="95"/>
      <c r="C6" s="99" t="s">
        <v>9</v>
      </c>
      <c r="D6" s="99">
        <v>1</v>
      </c>
      <c r="E6" s="100"/>
      <c r="F6" s="101">
        <f>D6*E6</f>
        <v>0</v>
      </c>
      <c r="H6" s="30"/>
    </row>
    <row r="7" ht="21" customHeight="1" spans="1:6">
      <c r="A7" s="35"/>
      <c r="B7" s="36"/>
      <c r="C7" s="37"/>
      <c r="D7" s="37"/>
      <c r="E7" s="38"/>
      <c r="F7" s="38"/>
    </row>
    <row r="8" ht="336" spans="1:6">
      <c r="A8" s="35" t="s">
        <v>10</v>
      </c>
      <c r="B8" s="90" t="s">
        <v>11</v>
      </c>
      <c r="C8" s="37"/>
      <c r="D8" s="37"/>
      <c r="E8" s="38"/>
      <c r="F8" s="38"/>
    </row>
    <row r="9" spans="1:6">
      <c r="A9" s="35"/>
      <c r="B9" s="105" t="s">
        <v>12</v>
      </c>
      <c r="C9" s="37" t="s">
        <v>13</v>
      </c>
      <c r="D9" s="37">
        <v>1.27</v>
      </c>
      <c r="E9" s="57"/>
      <c r="F9" s="38">
        <f>D9*E9</f>
        <v>0</v>
      </c>
    </row>
    <row r="10" ht="20.25" customHeight="1" spans="1:6">
      <c r="A10" s="35"/>
      <c r="B10" s="102"/>
      <c r="C10" s="37"/>
      <c r="D10" s="37"/>
      <c r="E10" s="38"/>
      <c r="F10" s="38"/>
    </row>
    <row r="11" ht="109" customHeight="1" spans="1:6">
      <c r="A11" s="35" t="s">
        <v>14</v>
      </c>
      <c r="B11" s="59" t="s">
        <v>15</v>
      </c>
      <c r="C11" s="37"/>
      <c r="D11" s="37"/>
      <c r="E11" s="38"/>
      <c r="F11" s="38"/>
    </row>
    <row r="12" spans="1:6">
      <c r="A12" s="35"/>
      <c r="B12" s="45"/>
      <c r="C12" s="37" t="s">
        <v>13</v>
      </c>
      <c r="D12" s="37">
        <v>1.27</v>
      </c>
      <c r="E12" s="57"/>
      <c r="F12" s="38">
        <f>D12*E12</f>
        <v>0</v>
      </c>
    </row>
    <row r="13" ht="181.5" hidden="1" customHeight="1" spans="1:6">
      <c r="A13" s="35">
        <v>3</v>
      </c>
      <c r="B13" s="103" t="s">
        <v>16</v>
      </c>
      <c r="C13" s="69" t="s">
        <v>17</v>
      </c>
      <c r="D13" s="69"/>
      <c r="E13" s="70"/>
      <c r="F13" s="70">
        <f>D13*E13</f>
        <v>0</v>
      </c>
    </row>
    <row r="14" customHeight="1" spans="1:6">
      <c r="A14" s="35"/>
      <c r="B14" s="45"/>
      <c r="C14" s="37"/>
      <c r="D14" s="37"/>
      <c r="E14" s="38"/>
      <c r="F14" s="38"/>
    </row>
    <row r="15" spans="1:6">
      <c r="A15" s="35" t="s">
        <v>18</v>
      </c>
      <c r="B15" s="36" t="s">
        <v>19</v>
      </c>
      <c r="C15" s="69" t="s">
        <v>13</v>
      </c>
      <c r="D15" s="37">
        <v>1.27</v>
      </c>
      <c r="E15" s="104"/>
      <c r="F15" s="70">
        <f>D15*E15</f>
        <v>0</v>
      </c>
    </row>
    <row r="16" spans="1:6">
      <c r="A16" s="35"/>
      <c r="B16" s="36"/>
      <c r="C16" s="69"/>
      <c r="D16" s="37"/>
      <c r="E16" s="104"/>
      <c r="F16" s="70"/>
    </row>
    <row r="17" ht="132" spans="1:6">
      <c r="A17" s="35" t="s">
        <v>20</v>
      </c>
      <c r="B17" s="36" t="s">
        <v>21</v>
      </c>
      <c r="C17" s="69"/>
      <c r="D17" s="37"/>
      <c r="E17" s="104"/>
      <c r="F17" s="70"/>
    </row>
    <row r="18" spans="1:6">
      <c r="A18" s="35"/>
      <c r="B18" s="36"/>
      <c r="C18" s="69" t="s">
        <v>22</v>
      </c>
      <c r="D18" s="37">
        <v>174</v>
      </c>
      <c r="E18" s="104"/>
      <c r="F18" s="70">
        <f>D18*E18</f>
        <v>0</v>
      </c>
    </row>
    <row r="19" spans="1:6">
      <c r="A19" s="35"/>
      <c r="B19" s="36"/>
      <c r="C19" s="69"/>
      <c r="D19" s="37"/>
      <c r="E19" s="104"/>
      <c r="F19" s="70"/>
    </row>
    <row r="20" ht="132" spans="1:6">
      <c r="A20" s="35" t="s">
        <v>23</v>
      </c>
      <c r="B20" s="36" t="s">
        <v>24</v>
      </c>
      <c r="C20" s="69"/>
      <c r="D20" s="37"/>
      <c r="E20" s="104"/>
      <c r="F20" s="70"/>
    </row>
    <row r="21" spans="1:6">
      <c r="A21" s="35"/>
      <c r="B21" s="36"/>
      <c r="C21" s="69" t="s">
        <v>22</v>
      </c>
      <c r="D21" s="37">
        <v>17</v>
      </c>
      <c r="E21" s="104"/>
      <c r="F21" s="70">
        <f>D21*E21</f>
        <v>0</v>
      </c>
    </row>
    <row r="22" spans="1:6">
      <c r="A22" s="35"/>
      <c r="B22" s="36"/>
      <c r="C22" s="37"/>
      <c r="D22" s="37"/>
      <c r="E22" s="38"/>
      <c r="F22" s="38"/>
    </row>
    <row r="23" s="25" customFormat="1" ht="31.5" customHeight="1" spans="1:8">
      <c r="A23" s="35"/>
      <c r="B23" s="60" t="str">
        <f>B1&amp;" - ukupno :"</f>
        <v>B PRIPREMNI RADOVI - ukupno :</v>
      </c>
      <c r="C23" s="61"/>
      <c r="D23" s="61"/>
      <c r="E23" s="62"/>
      <c r="F23" s="62">
        <f>SUM(F5:F22)</f>
        <v>0</v>
      </c>
      <c r="H23" s="63"/>
    </row>
  </sheetData>
  <conditionalFormatting sqref="H6">
    <cfRule type="cellIs" dxfId="0" priority="1" operator="equal">
      <formula>"ne"</formula>
    </cfRule>
    <cfRule type="cellIs" dxfId="1" priority="2" operator="equal">
      <formula>"da"</formula>
    </cfRule>
  </conditionalFormatting>
  <conditionalFormatting sqref="H8:H22">
    <cfRule type="cellIs" dxfId="0" priority="9" operator="equal">
      <formula>"ne"</formula>
    </cfRule>
    <cfRule type="cellIs" dxfId="1" priority="10" operator="equal">
      <formula>"da"</formula>
    </cfRule>
  </conditionalFormatting>
  <dataValidations count="1">
    <dataValidation type="list" allowBlank="1" showInputMessage="1" showErrorMessage="1" sqref="H6;H8:H22">
      <formula1>DaNe</formula1>
    </dataValidation>
  </dataValidations>
  <pageMargins left="0.629861111111111" right="0.629861111111111" top="1.63333333333333" bottom="0.747916666666667" header="0.314583333333333" footer="0.314583333333333"/>
  <pageSetup paperSize="9" scale="93" orientation="portrait" horizontalDpi="600"/>
  <headerFooter/>
  <rowBreaks count="2" manualBreakCount="2">
    <brk id="9" max="5" man="1"/>
    <brk id="23" max="5"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6"/>
  <sheetViews>
    <sheetView view="pageBreakPreview" zoomScale="85" zoomScaleNormal="100" zoomScaleSheetLayoutView="85" workbookViewId="0">
      <selection activeCell="J3" sqref="J3"/>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20" width="9.14285714285714" style="1"/>
    <col min="21" max="21" width="9.57142857142857" style="1" customWidth="1"/>
    <col min="22" max="16384" width="9.14285714285714" style="1"/>
  </cols>
  <sheetData>
    <row r="1" ht="24.75" customHeight="1" spans="1:8">
      <c r="A1" s="31"/>
      <c r="B1" s="89" t="s">
        <v>25</v>
      </c>
      <c r="C1" s="33"/>
      <c r="D1" s="33"/>
      <c r="E1" s="34"/>
      <c r="F1" s="34"/>
      <c r="H1" s="1"/>
    </row>
    <row r="2" spans="1:8">
      <c r="A2" s="35"/>
      <c r="B2" s="36"/>
      <c r="C2" s="37"/>
      <c r="D2" s="37"/>
      <c r="E2" s="38"/>
      <c r="F2" s="38"/>
      <c r="H2" s="1"/>
    </row>
    <row r="3" s="23" customFormat="1" ht="31.5" customHeight="1" spans="1:6">
      <c r="A3" s="39" t="s">
        <v>1</v>
      </c>
      <c r="B3" s="40" t="s">
        <v>2</v>
      </c>
      <c r="C3" s="39" t="s">
        <v>3</v>
      </c>
      <c r="D3" s="39" t="s">
        <v>4</v>
      </c>
      <c r="E3" s="41" t="s">
        <v>5</v>
      </c>
      <c r="F3" s="42" t="s">
        <v>6</v>
      </c>
    </row>
    <row r="4" spans="1:8">
      <c r="A4" s="35"/>
      <c r="B4" s="36"/>
      <c r="C4" s="37"/>
      <c r="D4" s="37"/>
      <c r="E4" s="38"/>
      <c r="F4" s="38"/>
      <c r="H4" s="1"/>
    </row>
    <row r="5" ht="91" customHeight="1" spans="1:8">
      <c r="A5" s="35" t="s">
        <v>26</v>
      </c>
      <c r="B5" s="90" t="s">
        <v>27</v>
      </c>
      <c r="C5" s="37"/>
      <c r="D5" s="37"/>
      <c r="E5" s="38"/>
      <c r="F5" s="38"/>
      <c r="H5" s="1"/>
    </row>
    <row r="6" ht="30.75" customHeight="1" spans="1:8">
      <c r="A6" s="35"/>
      <c r="B6" s="47" t="s">
        <v>28</v>
      </c>
      <c r="C6" s="37" t="s">
        <v>29</v>
      </c>
      <c r="D6" s="78">
        <v>875</v>
      </c>
      <c r="E6" s="38"/>
      <c r="F6" s="38">
        <f>D6*E6</f>
        <v>0</v>
      </c>
      <c r="H6" s="1"/>
    </row>
    <row r="7" spans="1:8">
      <c r="A7" s="35"/>
      <c r="B7" s="36"/>
      <c r="C7" s="37"/>
      <c r="D7" s="37"/>
      <c r="E7" s="38"/>
      <c r="F7" s="38"/>
      <c r="H7" s="1"/>
    </row>
    <row r="8" ht="324" spans="1:8">
      <c r="A8" s="35" t="s">
        <v>30</v>
      </c>
      <c r="B8" s="36" t="s">
        <v>31</v>
      </c>
      <c r="C8" s="37"/>
      <c r="D8" s="37"/>
      <c r="E8" s="38"/>
      <c r="F8" s="38" t="str">
        <f>IF(E8="","",D8*E8)</f>
        <v/>
      </c>
      <c r="H8" s="1"/>
    </row>
    <row r="9" ht="15" spans="1:8">
      <c r="A9" s="35"/>
      <c r="B9" s="106" t="s">
        <v>32</v>
      </c>
      <c r="C9" s="37" t="s">
        <v>33</v>
      </c>
      <c r="D9" s="78">
        <v>2720</v>
      </c>
      <c r="E9" s="38"/>
      <c r="F9" s="38">
        <f>D9*E9</f>
        <v>0</v>
      </c>
      <c r="H9" s="1"/>
    </row>
    <row r="10" ht="15" spans="1:8">
      <c r="A10" s="35"/>
      <c r="B10" s="47"/>
      <c r="C10" s="37"/>
      <c r="D10" s="78"/>
      <c r="E10" s="38"/>
      <c r="F10" s="38"/>
      <c r="H10" s="1"/>
    </row>
    <row r="11" ht="120.75" customHeight="1" spans="1:8">
      <c r="A11" s="35" t="s">
        <v>34</v>
      </c>
      <c r="B11" s="107" t="s">
        <v>35</v>
      </c>
      <c r="C11" s="37"/>
      <c r="D11" s="78"/>
      <c r="E11" s="38"/>
      <c r="F11" s="38"/>
      <c r="H11" s="1"/>
    </row>
    <row r="12" ht="24.75" customHeight="1" spans="1:8">
      <c r="A12" s="35"/>
      <c r="B12" s="106" t="s">
        <v>32</v>
      </c>
      <c r="C12" s="37" t="s">
        <v>33</v>
      </c>
      <c r="D12" s="78">
        <v>330</v>
      </c>
      <c r="E12" s="38"/>
      <c r="F12" s="38">
        <f>D12*E12</f>
        <v>0</v>
      </c>
      <c r="H12" s="1"/>
    </row>
    <row r="13" customHeight="1" spans="1:8">
      <c r="A13" s="35"/>
      <c r="B13" s="59"/>
      <c r="C13" s="37"/>
      <c r="D13" s="78"/>
      <c r="E13" s="38"/>
      <c r="F13" s="38"/>
      <c r="H13" s="1"/>
    </row>
    <row r="14" ht="118.5" customHeight="1" spans="1:8">
      <c r="A14" s="35" t="s">
        <v>36</v>
      </c>
      <c r="B14" s="107" t="s">
        <v>37</v>
      </c>
      <c r="C14" s="37"/>
      <c r="D14" s="78"/>
      <c r="E14" s="38"/>
      <c r="F14" s="38"/>
      <c r="H14" s="1"/>
    </row>
    <row r="15" ht="15" spans="1:8">
      <c r="A15" s="35"/>
      <c r="B15" s="106" t="s">
        <v>32</v>
      </c>
      <c r="C15" s="37" t="s">
        <v>33</v>
      </c>
      <c r="D15" s="78">
        <f>(100*0.95+116*1)*0.2</f>
        <v>42.2</v>
      </c>
      <c r="E15" s="57"/>
      <c r="F15" s="38">
        <f>D15*E15</f>
        <v>0</v>
      </c>
      <c r="H15" s="1"/>
    </row>
    <row r="16" ht="15" spans="1:8">
      <c r="A16" s="35"/>
      <c r="B16" s="47"/>
      <c r="C16" s="37"/>
      <c r="D16" s="78"/>
      <c r="E16" s="38"/>
      <c r="F16" s="38"/>
      <c r="H16" s="1"/>
    </row>
    <row r="17" ht="131" customHeight="1" spans="1:8">
      <c r="A17" s="35" t="s">
        <v>38</v>
      </c>
      <c r="B17" s="59" t="s">
        <v>39</v>
      </c>
      <c r="C17" s="37"/>
      <c r="D17" s="78"/>
      <c r="E17" s="38"/>
      <c r="F17" s="38"/>
      <c r="H17" s="1"/>
    </row>
    <row r="18" ht="15" spans="1:8">
      <c r="A18" s="35"/>
      <c r="B18" s="106" t="s">
        <v>40</v>
      </c>
      <c r="C18" s="37" t="s">
        <v>22</v>
      </c>
      <c r="D18" s="78">
        <v>37.5</v>
      </c>
      <c r="E18" s="38"/>
      <c r="F18" s="38">
        <f>D18*E18</f>
        <v>0</v>
      </c>
      <c r="H18" s="1"/>
    </row>
    <row r="19" ht="15" spans="1:8">
      <c r="A19" s="35"/>
      <c r="B19" s="47"/>
      <c r="C19" s="37"/>
      <c r="D19" s="78"/>
      <c r="E19" s="38"/>
      <c r="F19" s="38"/>
      <c r="H19" s="1"/>
    </row>
    <row r="20" ht="48" spans="1:8">
      <c r="A20" s="35" t="s">
        <v>41</v>
      </c>
      <c r="B20" s="36" t="s">
        <v>42</v>
      </c>
      <c r="C20" s="37"/>
      <c r="D20" s="37"/>
      <c r="E20" s="38"/>
      <c r="F20" s="38" t="str">
        <f>IF(E20="","",D20*E20)</f>
        <v/>
      </c>
      <c r="H20" s="1"/>
    </row>
    <row r="21" ht="15" spans="1:8">
      <c r="A21" s="35"/>
      <c r="B21" s="106" t="s">
        <v>43</v>
      </c>
      <c r="C21" s="37" t="s">
        <v>29</v>
      </c>
      <c r="D21" s="37">
        <v>1295</v>
      </c>
      <c r="E21" s="38"/>
      <c r="F21" s="38">
        <f>D21*E21</f>
        <v>0</v>
      </c>
      <c r="H21" s="1"/>
    </row>
    <row r="22" ht="15" spans="1:8">
      <c r="A22" s="35"/>
      <c r="B22" s="36"/>
      <c r="C22" s="37"/>
      <c r="D22" s="37"/>
      <c r="E22" s="38"/>
      <c r="F22" s="38" t="str">
        <f>IF(E22="","",D22*E22)</f>
        <v/>
      </c>
      <c r="H22" s="1"/>
    </row>
    <row r="23" ht="96" hidden="1" spans="1:8">
      <c r="A23" s="35">
        <v>3</v>
      </c>
      <c r="B23" s="36" t="s">
        <v>44</v>
      </c>
      <c r="C23" s="37"/>
      <c r="D23" s="37"/>
      <c r="E23" s="38"/>
      <c r="F23" s="38" t="str">
        <f>IF(E23="","",D23*E23)</f>
        <v/>
      </c>
      <c r="H23" s="1"/>
    </row>
    <row r="24" hidden="1" spans="1:8">
      <c r="A24" s="35"/>
      <c r="B24" s="45"/>
      <c r="C24" s="37" t="s">
        <v>45</v>
      </c>
      <c r="D24" s="37"/>
      <c r="E24" s="38"/>
      <c r="F24" s="38" t="str">
        <f>IF(E24="","",D24*E24)</f>
        <v/>
      </c>
      <c r="H24" s="1"/>
    </row>
    <row r="25" hidden="1" spans="1:8">
      <c r="A25" s="35"/>
      <c r="B25" s="36"/>
      <c r="C25" s="37"/>
      <c r="D25" s="37"/>
      <c r="E25" s="38"/>
      <c r="F25" s="38" t="str">
        <f>IF(E25="","",D25*E25)</f>
        <v/>
      </c>
      <c r="H25" s="1"/>
    </row>
    <row r="26" ht="96" hidden="1" spans="1:8">
      <c r="A26" s="35">
        <v>3</v>
      </c>
      <c r="B26" s="36" t="s">
        <v>46</v>
      </c>
      <c r="C26" s="37"/>
      <c r="D26" s="37"/>
      <c r="E26" s="38"/>
      <c r="F26" s="38" t="str">
        <f>IF(E26="","",D26*E26)</f>
        <v/>
      </c>
      <c r="H26" s="1"/>
    </row>
    <row r="27" hidden="1" spans="1:8">
      <c r="A27" s="35"/>
      <c r="B27" s="45"/>
      <c r="C27" s="37" t="s">
        <v>45</v>
      </c>
      <c r="D27" s="37"/>
      <c r="E27" s="38"/>
      <c r="F27" s="38" t="str">
        <f>IF(E27="","",D27*E27)</f>
        <v/>
      </c>
      <c r="H27" s="1"/>
    </row>
    <row r="28" hidden="1" spans="1:8">
      <c r="A28" s="35"/>
      <c r="B28" s="36"/>
      <c r="C28" s="37"/>
      <c r="D28" s="37"/>
      <c r="E28" s="38"/>
      <c r="F28" s="38" t="str">
        <f>IF(E28="","",D28*E28)</f>
        <v/>
      </c>
      <c r="H28" s="1"/>
    </row>
    <row r="29" ht="60" spans="1:8">
      <c r="A29" s="35" t="s">
        <v>47</v>
      </c>
      <c r="B29" s="90" t="s">
        <v>48</v>
      </c>
      <c r="C29" s="37"/>
      <c r="D29" s="37"/>
      <c r="E29" s="38"/>
      <c r="F29" s="38" t="str">
        <f>IF(E29="","",D29*E29)</f>
        <v/>
      </c>
      <c r="H29" s="1"/>
    </row>
    <row r="30" ht="15" spans="1:8">
      <c r="A30" s="35"/>
      <c r="B30" s="106" t="s">
        <v>49</v>
      </c>
      <c r="C30" s="37" t="s">
        <v>33</v>
      </c>
      <c r="D30" s="37">
        <v>130</v>
      </c>
      <c r="E30" s="57"/>
      <c r="F30" s="38">
        <f>D30*E30</f>
        <v>0</v>
      </c>
      <c r="H30" s="1"/>
    </row>
    <row r="31" ht="15" spans="1:8">
      <c r="A31" s="35"/>
      <c r="B31" s="45"/>
      <c r="C31" s="37"/>
      <c r="D31" s="37"/>
      <c r="E31" s="38"/>
      <c r="F31" s="38"/>
      <c r="H31" s="1"/>
    </row>
    <row r="32" ht="89.25" customHeight="1" spans="1:8">
      <c r="A32" s="35" t="s">
        <v>50</v>
      </c>
      <c r="B32" s="91" t="s">
        <v>51</v>
      </c>
      <c r="C32" s="69"/>
      <c r="D32" s="69"/>
      <c r="E32" s="70"/>
      <c r="F32" s="70"/>
      <c r="H32" s="1"/>
    </row>
    <row r="33" customHeight="1" spans="1:8">
      <c r="A33" s="35"/>
      <c r="B33" s="106" t="s">
        <v>52</v>
      </c>
      <c r="C33" s="37" t="s">
        <v>33</v>
      </c>
      <c r="D33" s="37">
        <v>600</v>
      </c>
      <c r="E33" s="38"/>
      <c r="F33" s="38">
        <f>D33*E33</f>
        <v>0</v>
      </c>
      <c r="H33" s="1"/>
    </row>
    <row r="34" customHeight="1" spans="1:8">
      <c r="A34" s="35"/>
      <c r="B34" s="55"/>
      <c r="C34" s="69"/>
      <c r="D34" s="69"/>
      <c r="E34" s="70"/>
      <c r="F34" s="70"/>
      <c r="H34" s="1"/>
    </row>
    <row r="35" ht="88.5" customHeight="1" spans="1:8">
      <c r="A35" s="35" t="s">
        <v>53</v>
      </c>
      <c r="B35" s="91" t="s">
        <v>54</v>
      </c>
      <c r="C35" s="55"/>
      <c r="D35" s="55"/>
      <c r="E35" s="55"/>
      <c r="F35" s="55"/>
      <c r="H35" s="1"/>
    </row>
    <row r="36" ht="18" customHeight="1" spans="1:8">
      <c r="A36" s="35"/>
      <c r="B36" s="106" t="s">
        <v>52</v>
      </c>
      <c r="C36" s="37" t="s">
        <v>33</v>
      </c>
      <c r="D36" s="92">
        <v>2165</v>
      </c>
      <c r="E36" s="70"/>
      <c r="F36" s="38">
        <f>D36*E36</f>
        <v>0</v>
      </c>
      <c r="H36" s="1"/>
    </row>
    <row r="37" ht="23.25" customHeight="1" spans="1:8">
      <c r="A37" s="35"/>
      <c r="B37" s="91"/>
      <c r="C37" s="55"/>
      <c r="D37" s="55"/>
      <c r="E37" s="55"/>
      <c r="F37" s="55"/>
      <c r="H37" s="1"/>
    </row>
    <row r="38" ht="375.75" customHeight="1" spans="1:8">
      <c r="A38" s="35" t="s">
        <v>55</v>
      </c>
      <c r="B38" s="93" t="s">
        <v>56</v>
      </c>
      <c r="C38" s="93"/>
      <c r="D38" s="37"/>
      <c r="E38" s="38"/>
      <c r="F38" s="38"/>
      <c r="H38" s="1"/>
    </row>
    <row r="39" ht="24" customHeight="1" spans="1:8">
      <c r="A39" s="35"/>
      <c r="B39" s="45"/>
      <c r="C39" s="37" t="s">
        <v>33</v>
      </c>
      <c r="D39" s="78">
        <f>100*0.95*0.3+116*1*0.3</f>
        <v>63.3</v>
      </c>
      <c r="E39" s="57"/>
      <c r="F39" s="38">
        <f>D39*E39</f>
        <v>0</v>
      </c>
      <c r="H39" s="1"/>
    </row>
    <row r="40" ht="15" spans="1:8">
      <c r="A40" s="35"/>
      <c r="B40" s="45"/>
      <c r="C40" s="37"/>
      <c r="D40" s="37"/>
      <c r="E40" s="38"/>
      <c r="F40" s="38"/>
      <c r="H40" s="1"/>
    </row>
    <row r="41" ht="180" spans="1:8">
      <c r="A41" s="35" t="s">
        <v>57</v>
      </c>
      <c r="B41" s="36" t="s">
        <v>58</v>
      </c>
      <c r="C41" s="37"/>
      <c r="D41" s="37"/>
      <c r="E41" s="38"/>
      <c r="F41" s="38" t="str">
        <f>IF(E41="","",D41*E41)</f>
        <v/>
      </c>
      <c r="H41" s="1"/>
    </row>
    <row r="42" ht="15" spans="1:8">
      <c r="A42" s="35"/>
      <c r="B42" s="47"/>
      <c r="C42" s="37" t="s">
        <v>29</v>
      </c>
      <c r="D42" s="78">
        <v>845</v>
      </c>
      <c r="E42" s="38"/>
      <c r="F42" s="38">
        <f>D42*E42</f>
        <v>0</v>
      </c>
      <c r="H42" s="1"/>
    </row>
    <row r="43" ht="18" customHeight="1" spans="1:8">
      <c r="A43" s="35"/>
      <c r="B43" s="36"/>
      <c r="C43" s="37"/>
      <c r="D43" s="37"/>
      <c r="E43" s="38"/>
      <c r="F43" s="38"/>
      <c r="H43" s="1"/>
    </row>
    <row r="44" s="25" customFormat="1" ht="31.5" customHeight="1" spans="1:6">
      <c r="A44" s="35"/>
      <c r="B44" s="60" t="str">
        <f>B1&amp;" - ukupno :"</f>
        <v>C ZEMLJANI RADOVI - ukupno :</v>
      </c>
      <c r="C44" s="61"/>
      <c r="D44" s="61"/>
      <c r="E44" s="62"/>
      <c r="F44" s="62">
        <f>SUM(F6:F43)</f>
        <v>0</v>
      </c>
    </row>
    <row r="45" spans="8:8">
      <c r="H45" s="1"/>
    </row>
    <row r="46" spans="8:8">
      <c r="H46" s="1"/>
    </row>
    <row r="47" spans="8:8">
      <c r="H47" s="1"/>
    </row>
    <row r="48" spans="8:8">
      <c r="H48" s="1"/>
    </row>
    <row r="49" spans="8:8">
      <c r="H49" s="1"/>
    </row>
    <row r="50" spans="8:8">
      <c r="H50" s="1"/>
    </row>
    <row r="51" spans="8:8">
      <c r="H51" s="1"/>
    </row>
    <row r="52" spans="8:8">
      <c r="H52" s="1"/>
    </row>
    <row r="53" spans="8:8">
      <c r="H53" s="1"/>
    </row>
    <row r="54" spans="8:8">
      <c r="H54" s="1"/>
    </row>
    <row r="55" spans="8:8">
      <c r="H55" s="1"/>
    </row>
    <row r="56" spans="8:8">
      <c r="H56" s="1"/>
    </row>
    <row r="57" spans="8:8">
      <c r="H57" s="1"/>
    </row>
    <row r="58" spans="8:8">
      <c r="H58" s="1"/>
    </row>
    <row r="59" spans="8:8">
      <c r="H59" s="1"/>
    </row>
    <row r="60" spans="8:8">
      <c r="H60" s="1"/>
    </row>
    <row r="61" spans="8:8">
      <c r="H61" s="1"/>
    </row>
    <row r="62" spans="8:8">
      <c r="H62" s="1"/>
    </row>
    <row r="63" spans="8:8">
      <c r="H63" s="1"/>
    </row>
    <row r="64" spans="8:8">
      <c r="H64" s="1"/>
    </row>
    <row r="65" spans="8:8">
      <c r="H65" s="1"/>
    </row>
    <row r="66" spans="8:8">
      <c r="H66" s="1"/>
    </row>
    <row r="67" spans="8:8">
      <c r="H67" s="1"/>
    </row>
    <row r="68" spans="8:8">
      <c r="H68" s="1"/>
    </row>
    <row r="69" spans="8:8">
      <c r="H69" s="1"/>
    </row>
    <row r="70" spans="8:8">
      <c r="H70" s="1"/>
    </row>
    <row r="71" spans="8:8">
      <c r="H71" s="1"/>
    </row>
    <row r="72" spans="8:8">
      <c r="H72" s="1"/>
    </row>
    <row r="73" spans="8:8">
      <c r="H73" s="1"/>
    </row>
    <row r="74" spans="8:8">
      <c r="H74" s="1"/>
    </row>
    <row r="75" spans="8:8">
      <c r="H75" s="1"/>
    </row>
    <row r="76" spans="8:8">
      <c r="H76" s="1"/>
    </row>
    <row r="77" spans="8:8">
      <c r="H77" s="1"/>
    </row>
    <row r="78" spans="8:8">
      <c r="H78" s="1"/>
    </row>
    <row r="79" spans="8:8">
      <c r="H79" s="1"/>
    </row>
    <row r="80" spans="8:8">
      <c r="H80" s="1"/>
    </row>
    <row r="81" spans="8:8">
      <c r="H81" s="1"/>
    </row>
    <row r="82" spans="8:8">
      <c r="H82" s="1"/>
    </row>
    <row r="83" spans="8:8">
      <c r="H83" s="1"/>
    </row>
    <row r="86" spans="2:2">
      <c r="B86" s="28" t="s">
        <v>59</v>
      </c>
    </row>
  </sheetData>
  <pageMargins left="0.629861111111111" right="0.629861111111111" top="1.60208333333333" bottom="0.747916666666667" header="0.314583333333333" footer="0.314583333333333"/>
  <pageSetup paperSize="9" scale="91" orientation="portrait" horizontalDpi="600"/>
  <headerFooter/>
  <rowBreaks count="3" manualBreakCount="3">
    <brk id="12" max="5" man="1"/>
    <brk id="33" max="5" man="1"/>
    <brk id="39" max="5"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79"/>
  <sheetViews>
    <sheetView view="pageBreakPreview" zoomScaleNormal="100" zoomScaleSheetLayoutView="100" topLeftCell="A22" workbookViewId="0">
      <selection activeCell="B20" sqref="B20"/>
    </sheetView>
  </sheetViews>
  <sheetFormatPr defaultColWidth="9" defaultRowHeight="18.75" outlineLevelCol="7"/>
  <cols>
    <col min="1" max="1" width="4" style="27" customWidth="1"/>
    <col min="2" max="2" width="37.8571428571429" style="66"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60</v>
      </c>
      <c r="C1" s="33"/>
      <c r="D1" s="33"/>
      <c r="E1" s="34"/>
      <c r="F1" s="34"/>
    </row>
    <row r="3" s="23" customFormat="1" ht="31.5" customHeight="1" spans="1:8">
      <c r="A3" s="79" t="s">
        <v>1</v>
      </c>
      <c r="B3" s="80" t="s">
        <v>2</v>
      </c>
      <c r="C3" s="79" t="s">
        <v>3</v>
      </c>
      <c r="D3" s="79" t="s">
        <v>4</v>
      </c>
      <c r="E3" s="81" t="s">
        <v>5</v>
      </c>
      <c r="F3" s="82" t="s">
        <v>6</v>
      </c>
      <c r="H3" s="43" t="s">
        <v>61</v>
      </c>
    </row>
    <row r="5" ht="234" customHeight="1" spans="1:6">
      <c r="A5" s="27">
        <v>1</v>
      </c>
      <c r="B5" s="66" t="s">
        <v>62</v>
      </c>
      <c r="F5" s="29" t="str">
        <f t="shared" ref="F5:F36" si="0">IF(E5="","",D5*E5)</f>
        <v/>
      </c>
    </row>
    <row r="6" ht="307.5" customHeight="1" spans="2:6">
      <c r="B6" s="66" t="s">
        <v>63</v>
      </c>
      <c r="F6" s="29" t="str">
        <f t="shared" si="0"/>
        <v/>
      </c>
    </row>
    <row r="7" ht="313.5" customHeight="1" spans="2:6">
      <c r="B7" s="66" t="s">
        <v>64</v>
      </c>
      <c r="F7" s="29" t="str">
        <f t="shared" si="0"/>
        <v/>
      </c>
    </row>
    <row r="8" ht="51" spans="2:6">
      <c r="B8" s="66" t="s">
        <v>65</v>
      </c>
      <c r="F8" s="29" t="str">
        <f t="shared" si="0"/>
        <v/>
      </c>
    </row>
    <row r="9" spans="3:8">
      <c r="C9" s="26" t="s">
        <v>22</v>
      </c>
      <c r="E9" s="29">
        <v>400</v>
      </c>
      <c r="F9" s="29">
        <f t="shared" si="0"/>
        <v>0</v>
      </c>
      <c r="H9" s="30" t="s">
        <v>66</v>
      </c>
    </row>
    <row r="10" spans="6:6">
      <c r="F10" s="29" t="str">
        <f t="shared" si="0"/>
        <v/>
      </c>
    </row>
    <row r="11" ht="102" spans="1:6">
      <c r="A11" s="27">
        <v>2</v>
      </c>
      <c r="B11" s="83" t="s">
        <v>67</v>
      </c>
      <c r="F11" s="29" t="str">
        <f t="shared" si="0"/>
        <v/>
      </c>
    </row>
    <row r="12" spans="2:8">
      <c r="B12" s="65"/>
      <c r="C12" s="26" t="s">
        <v>22</v>
      </c>
      <c r="E12" s="29">
        <v>2</v>
      </c>
      <c r="F12" s="29">
        <f t="shared" si="0"/>
        <v>0</v>
      </c>
      <c r="H12" s="30" t="s">
        <v>66</v>
      </c>
    </row>
    <row r="13" spans="6:6">
      <c r="F13" s="29" t="str">
        <f t="shared" si="0"/>
        <v/>
      </c>
    </row>
    <row r="14" ht="255" spans="1:6">
      <c r="A14" s="27">
        <v>3</v>
      </c>
      <c r="B14" s="66" t="s">
        <v>68</v>
      </c>
      <c r="F14" s="29" t="str">
        <f t="shared" si="0"/>
        <v/>
      </c>
    </row>
    <row r="15" ht="204" spans="2:2">
      <c r="B15" s="66" t="s">
        <v>69</v>
      </c>
    </row>
    <row r="16" ht="114.75" spans="2:2">
      <c r="B16" s="66" t="s">
        <v>70</v>
      </c>
    </row>
    <row r="17" ht="325.5" customHeight="1" spans="2:2">
      <c r="B17" s="66" t="s">
        <v>71</v>
      </c>
    </row>
    <row r="18" spans="2:8">
      <c r="B18" s="84" t="s">
        <v>72</v>
      </c>
      <c r="C18" s="26" t="s">
        <v>17</v>
      </c>
      <c r="E18" s="29">
        <v>7500</v>
      </c>
      <c r="F18" s="29">
        <f t="shared" si="0"/>
        <v>0</v>
      </c>
      <c r="H18" s="30" t="s">
        <v>66</v>
      </c>
    </row>
    <row r="19" spans="6:6">
      <c r="F19" s="29" t="str">
        <f t="shared" si="0"/>
        <v/>
      </c>
    </row>
    <row r="20" ht="140.25" spans="1:6">
      <c r="A20" s="27">
        <v>4</v>
      </c>
      <c r="B20" s="66" t="s">
        <v>73</v>
      </c>
      <c r="F20" s="29" t="str">
        <f t="shared" si="0"/>
        <v/>
      </c>
    </row>
    <row r="21" spans="2:8">
      <c r="B21" s="65"/>
      <c r="C21" s="26" t="s">
        <v>17</v>
      </c>
      <c r="E21" s="29">
        <v>10000</v>
      </c>
      <c r="F21" s="29">
        <f t="shared" si="0"/>
        <v>0</v>
      </c>
      <c r="H21" s="30" t="s">
        <v>66</v>
      </c>
    </row>
    <row r="22" spans="2:2">
      <c r="B22" s="65"/>
    </row>
    <row r="23" ht="51" spans="1:6">
      <c r="A23" s="27">
        <v>5</v>
      </c>
      <c r="B23" s="66" t="s">
        <v>74</v>
      </c>
      <c r="F23" s="29" t="str">
        <f t="shared" ref="F23:F24" si="1">IF(E23="","",D23*E23)</f>
        <v/>
      </c>
    </row>
    <row r="24" spans="2:8">
      <c r="B24" s="84" t="s">
        <v>72</v>
      </c>
      <c r="C24" s="26" t="s">
        <v>17</v>
      </c>
      <c r="E24" s="29">
        <v>900</v>
      </c>
      <c r="F24" s="29">
        <f t="shared" si="1"/>
        <v>0</v>
      </c>
      <c r="H24" s="30" t="s">
        <v>66</v>
      </c>
    </row>
    <row r="25" spans="2:2">
      <c r="B25" s="65"/>
    </row>
    <row r="26" ht="144.75" customHeight="1" spans="1:6">
      <c r="A26" s="27">
        <v>6</v>
      </c>
      <c r="B26" s="66" t="s">
        <v>75</v>
      </c>
      <c r="F26" s="29" t="str">
        <f t="shared" ref="F26:F27" si="2">IF(E26="","",D26*E26)</f>
        <v/>
      </c>
    </row>
    <row r="27" spans="2:8">
      <c r="B27" s="65"/>
      <c r="C27" s="26" t="s">
        <v>17</v>
      </c>
      <c r="E27" s="29">
        <v>75</v>
      </c>
      <c r="F27" s="29">
        <f t="shared" si="2"/>
        <v>0</v>
      </c>
      <c r="H27" s="30" t="s">
        <v>66</v>
      </c>
    </row>
    <row r="28" spans="2:2">
      <c r="B28" s="65"/>
    </row>
    <row r="29" ht="93.75" customHeight="1" spans="1:6">
      <c r="A29" s="27">
        <v>7</v>
      </c>
      <c r="B29" s="66" t="s">
        <v>76</v>
      </c>
      <c r="F29" s="29" t="str">
        <f t="shared" ref="F29:F30" si="3">IF(E29="","",D29*E29)</f>
        <v/>
      </c>
    </row>
    <row r="30" spans="2:8">
      <c r="B30" s="65"/>
      <c r="C30" s="26" t="s">
        <v>17</v>
      </c>
      <c r="E30" s="29">
        <v>212</v>
      </c>
      <c r="F30" s="29">
        <f t="shared" si="3"/>
        <v>0</v>
      </c>
      <c r="H30" s="30" t="s">
        <v>66</v>
      </c>
    </row>
    <row r="31" spans="2:2">
      <c r="B31" s="65"/>
    </row>
    <row r="32" ht="38.25" spans="1:6">
      <c r="A32" s="27">
        <v>8</v>
      </c>
      <c r="B32" s="66" t="s">
        <v>77</v>
      </c>
      <c r="F32" s="29" t="str">
        <f t="shared" ref="F32:F33" si="4">IF(E32="","",D32*E32)</f>
        <v/>
      </c>
    </row>
    <row r="33" spans="2:8">
      <c r="B33" s="65"/>
      <c r="C33" s="26" t="s">
        <v>17</v>
      </c>
      <c r="E33" s="29">
        <v>50</v>
      </c>
      <c r="F33" s="29">
        <f t="shared" si="4"/>
        <v>0</v>
      </c>
      <c r="H33" s="30" t="s">
        <v>66</v>
      </c>
    </row>
    <row r="34" spans="6:6">
      <c r="F34" s="29" t="str">
        <f t="shared" si="0"/>
        <v/>
      </c>
    </row>
    <row r="35" spans="6:6">
      <c r="F35" s="29" t="str">
        <f t="shared" si="0"/>
        <v/>
      </c>
    </row>
    <row r="36" spans="6:6">
      <c r="F36" s="29" t="str">
        <f t="shared" si="0"/>
        <v/>
      </c>
    </row>
    <row r="37" s="25" customFormat="1" ht="31.5" customHeight="1" spans="1:8">
      <c r="A37" s="85"/>
      <c r="B37" s="86" t="str">
        <f>B1&amp;" - ukupno :"</f>
        <v>5. ODVODNJA - ukupno :</v>
      </c>
      <c r="C37" s="87"/>
      <c r="D37" s="87"/>
      <c r="E37" s="88"/>
      <c r="F37" s="88">
        <f>SUMIF(H4:H36,"DA",F4:F36)</f>
        <v>0</v>
      </c>
      <c r="H37" s="63"/>
    </row>
    <row r="79" s="26" customFormat="1" spans="1:8">
      <c r="A79" s="27"/>
      <c r="B79" s="66" t="s">
        <v>59</v>
      </c>
      <c r="E79" s="29"/>
      <c r="F79" s="29"/>
      <c r="G79" s="1"/>
      <c r="H79" s="30"/>
    </row>
  </sheetData>
  <conditionalFormatting sqref="H36">
    <cfRule type="cellIs" dxfId="0" priority="3" operator="equal">
      <formula>"ne"</formula>
    </cfRule>
    <cfRule type="cellIs" dxfId="1" priority="4" operator="equal">
      <formula>"da"</formula>
    </cfRule>
  </conditionalFormatting>
  <conditionalFormatting sqref="H5:H35">
    <cfRule type="cellIs" dxfId="0" priority="5" operator="equal">
      <formula>"ne"</formula>
    </cfRule>
    <cfRule type="cellIs" dxfId="1" priority="6" operator="equal">
      <formula>"da"</formula>
    </cfRule>
  </conditionalFormatting>
  <conditionalFormatting sqref="H20:H33">
    <cfRule type="cellIs" dxfId="0" priority="1" operator="equal">
      <formula>"ne"</formula>
    </cfRule>
    <cfRule type="cellIs" dxfId="1" priority="2" operator="equal">
      <formula>"da"</formula>
    </cfRule>
  </conditionalFormatting>
  <dataValidations count="1">
    <dataValidation type="list" allowBlank="1" showInputMessage="1" showErrorMessage="1" sqref="H5:H36">
      <formula1>DaNe</formula1>
    </dataValidation>
  </dataValidations>
  <pageMargins left="0.629861111111111" right="0.629861111111111" top="1.60277777777778" bottom="0.747916666666667" header="0.314583333333333" footer="0.314583333333333"/>
  <pageSetup paperSize="9" orientation="portrait"/>
  <headerFooter>
    <oddHeader>&amp;L&amp;G</oddHeader>
  </headerFooter>
  <legacyDrawingHF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73"/>
  <sheetViews>
    <sheetView view="pageBreakPreview" zoomScaleNormal="100" zoomScaleSheetLayoutView="100" workbookViewId="0">
      <selection activeCell="F35" sqref="F35"/>
    </sheetView>
  </sheetViews>
  <sheetFormatPr defaultColWidth="9" defaultRowHeight="18.75"/>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78</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86.25" customHeight="1" spans="1:6">
      <c r="A5" s="35" t="s">
        <v>79</v>
      </c>
      <c r="B5" s="36" t="s">
        <v>80</v>
      </c>
      <c r="C5" s="37"/>
      <c r="D5" s="37"/>
      <c r="E5" s="38"/>
      <c r="F5" s="38" t="str">
        <f t="shared" ref="F5:F6" si="0">IF(E5="","",D5*E5)</f>
        <v/>
      </c>
    </row>
    <row r="6" spans="1:6">
      <c r="A6" s="35"/>
      <c r="B6" s="108" t="s">
        <v>81</v>
      </c>
      <c r="C6" s="37" t="s">
        <v>33</v>
      </c>
      <c r="D6" s="37">
        <v>0.33</v>
      </c>
      <c r="E6" s="38"/>
      <c r="F6" s="38">
        <f t="shared" ref="F6:F10" si="1">D6*E6</f>
        <v>0</v>
      </c>
    </row>
    <row r="7" spans="1:6">
      <c r="A7" s="35"/>
      <c r="B7" s="108" t="s">
        <v>82</v>
      </c>
      <c r="C7" s="37" t="s">
        <v>33</v>
      </c>
      <c r="D7" s="37">
        <v>0.67</v>
      </c>
      <c r="E7" s="38"/>
      <c r="F7" s="38">
        <f t="shared" si="1"/>
        <v>0</v>
      </c>
    </row>
    <row r="8" spans="1:6">
      <c r="A8" s="35"/>
      <c r="B8" s="36"/>
      <c r="C8" s="37"/>
      <c r="D8" s="37"/>
      <c r="E8" s="38"/>
      <c r="F8" s="38"/>
    </row>
    <row r="9" ht="80.25" customHeight="1" spans="1:6">
      <c r="A9" s="35" t="s">
        <v>83</v>
      </c>
      <c r="B9" s="74" t="s">
        <v>84</v>
      </c>
      <c r="C9" s="37"/>
      <c r="D9" s="37"/>
      <c r="E9" s="38"/>
      <c r="F9" s="38" t="str">
        <f t="shared" ref="F9:F10" si="2">IF(E9="","",D9*E9)</f>
        <v/>
      </c>
    </row>
    <row r="10" spans="1:6">
      <c r="A10" s="35"/>
      <c r="B10" s="108" t="s">
        <v>85</v>
      </c>
      <c r="C10" s="37" t="s">
        <v>33</v>
      </c>
      <c r="D10" s="75">
        <v>1</v>
      </c>
      <c r="E10" s="38"/>
      <c r="F10" s="38">
        <f t="shared" si="1"/>
        <v>0</v>
      </c>
    </row>
    <row r="11" spans="1:6">
      <c r="A11" s="35"/>
      <c r="B11" s="73"/>
      <c r="C11" s="37"/>
      <c r="D11" s="37"/>
      <c r="E11" s="38"/>
      <c r="F11" s="38"/>
    </row>
    <row r="12" ht="100.5" customHeight="1" spans="1:6">
      <c r="A12" s="35" t="s">
        <v>86</v>
      </c>
      <c r="B12" s="107" t="s">
        <v>87</v>
      </c>
      <c r="C12" s="37"/>
      <c r="D12" s="37"/>
      <c r="E12" s="38"/>
      <c r="F12" s="38"/>
    </row>
    <row r="13" spans="1:6">
      <c r="A13" s="35"/>
      <c r="B13" s="108" t="s">
        <v>85</v>
      </c>
      <c r="C13" s="37" t="s">
        <v>33</v>
      </c>
      <c r="D13" s="75">
        <v>14.5</v>
      </c>
      <c r="E13" s="38"/>
      <c r="F13" s="38">
        <f>D13*E13</f>
        <v>0</v>
      </c>
    </row>
    <row r="14" spans="1:6">
      <c r="A14" s="35"/>
      <c r="B14" s="73"/>
      <c r="C14" s="37"/>
      <c r="D14" s="37"/>
      <c r="E14" s="38"/>
      <c r="F14" s="38"/>
    </row>
    <row r="15" ht="96" spans="1:6">
      <c r="A15" s="35" t="s">
        <v>88</v>
      </c>
      <c r="B15" s="109" t="s">
        <v>89</v>
      </c>
      <c r="C15" s="37"/>
      <c r="D15" s="37"/>
      <c r="E15" s="38"/>
      <c r="F15" s="38"/>
    </row>
    <row r="16" ht="26.25" customHeight="1" spans="1:19">
      <c r="A16" s="35"/>
      <c r="B16" s="108" t="s">
        <v>85</v>
      </c>
      <c r="C16" s="37" t="s">
        <v>33</v>
      </c>
      <c r="D16" s="37">
        <v>0.74</v>
      </c>
      <c r="E16" s="38"/>
      <c r="F16" s="38">
        <f t="shared" ref="F16:F22" si="3">D16*E16</f>
        <v>0</v>
      </c>
      <c r="S16" s="30"/>
    </row>
    <row r="17" spans="1:19">
      <c r="A17" s="35"/>
      <c r="B17" s="73"/>
      <c r="C17" s="37"/>
      <c r="D17" s="37"/>
      <c r="E17" s="38"/>
      <c r="F17" s="38"/>
      <c r="S17" s="30"/>
    </row>
    <row r="18" ht="48" spans="1:6">
      <c r="A18" s="35" t="s">
        <v>90</v>
      </c>
      <c r="B18" s="107" t="s">
        <v>91</v>
      </c>
      <c r="C18" s="37"/>
      <c r="D18" s="37"/>
      <c r="E18" s="38"/>
      <c r="F18" s="38"/>
    </row>
    <row r="19" spans="1:6">
      <c r="A19" s="35"/>
      <c r="B19" s="110" t="s">
        <v>92</v>
      </c>
      <c r="C19" s="37" t="s">
        <v>93</v>
      </c>
      <c r="D19" s="75">
        <v>638</v>
      </c>
      <c r="E19" s="38"/>
      <c r="F19" s="38">
        <f t="shared" si="3"/>
        <v>0</v>
      </c>
    </row>
    <row r="20" spans="1:6">
      <c r="A20" s="35"/>
      <c r="B20" s="110" t="s">
        <v>94</v>
      </c>
      <c r="C20" s="37" t="s">
        <v>93</v>
      </c>
      <c r="D20" s="75">
        <v>71</v>
      </c>
      <c r="E20" s="38"/>
      <c r="F20" s="38">
        <f t="shared" si="3"/>
        <v>0</v>
      </c>
    </row>
    <row r="21" spans="1:6">
      <c r="A21" s="35"/>
      <c r="B21" s="110" t="s">
        <v>95</v>
      </c>
      <c r="C21" s="37" t="s">
        <v>93</v>
      </c>
      <c r="D21" s="75">
        <v>648</v>
      </c>
      <c r="E21" s="38"/>
      <c r="F21" s="38">
        <f t="shared" si="3"/>
        <v>0</v>
      </c>
    </row>
    <row r="22" spans="1:6">
      <c r="A22" s="35"/>
      <c r="B22" s="77"/>
      <c r="C22" s="37"/>
      <c r="D22" s="37"/>
      <c r="E22" s="38"/>
      <c r="F22" s="38"/>
    </row>
    <row r="23" ht="180" spans="1:6">
      <c r="A23" s="35" t="s">
        <v>96</v>
      </c>
      <c r="B23" s="109" t="s">
        <v>97</v>
      </c>
      <c r="C23" s="37"/>
      <c r="D23" s="37"/>
      <c r="E23" s="38"/>
      <c r="F23" s="38"/>
    </row>
    <row r="24" spans="1:6">
      <c r="A24" s="35"/>
      <c r="B24" s="110" t="s">
        <v>98</v>
      </c>
      <c r="C24" s="37"/>
      <c r="D24" s="37">
        <v>29</v>
      </c>
      <c r="E24" s="38"/>
      <c r="F24" s="38">
        <f>D24*E24</f>
        <v>0</v>
      </c>
    </row>
    <row r="25" spans="1:6">
      <c r="A25" s="35"/>
      <c r="B25" s="77"/>
      <c r="C25" s="37"/>
      <c r="D25" s="37"/>
      <c r="E25" s="38"/>
      <c r="F25" s="38"/>
    </row>
    <row r="26" ht="120" spans="1:6">
      <c r="A26" s="35" t="s">
        <v>99</v>
      </c>
      <c r="B26" s="109" t="s">
        <v>100</v>
      </c>
      <c r="C26" s="37"/>
      <c r="D26" s="37"/>
      <c r="E26" s="38"/>
      <c r="F26" s="38"/>
    </row>
    <row r="27" spans="1:6">
      <c r="A27" s="35"/>
      <c r="B27" s="110" t="s">
        <v>98</v>
      </c>
      <c r="C27" s="37"/>
      <c r="D27" s="37">
        <v>29</v>
      </c>
      <c r="E27" s="38"/>
      <c r="F27" s="38">
        <f>D27*E27</f>
        <v>0</v>
      </c>
    </row>
    <row r="28" spans="1:6">
      <c r="A28" s="35"/>
      <c r="B28" s="77"/>
      <c r="C28" s="37"/>
      <c r="D28" s="37"/>
      <c r="E28" s="38"/>
      <c r="F28" s="38"/>
    </row>
    <row r="29" ht="96" spans="1:6">
      <c r="A29" s="35" t="s">
        <v>101</v>
      </c>
      <c r="B29" s="109" t="s">
        <v>102</v>
      </c>
      <c r="C29" s="37"/>
      <c r="D29" s="37"/>
      <c r="E29" s="38"/>
      <c r="F29" s="38"/>
    </row>
    <row r="30" spans="1:6">
      <c r="A30" s="35"/>
      <c r="B30" s="108" t="s">
        <v>103</v>
      </c>
      <c r="C30" s="37" t="s">
        <v>33</v>
      </c>
      <c r="D30" s="78">
        <v>2</v>
      </c>
      <c r="E30" s="38"/>
      <c r="F30" s="38">
        <f>D30*E30</f>
        <v>0</v>
      </c>
    </row>
    <row r="31" spans="1:6">
      <c r="A31" s="35"/>
      <c r="B31" s="73"/>
      <c r="C31" s="37"/>
      <c r="D31" s="78"/>
      <c r="E31" s="38"/>
      <c r="F31" s="38"/>
    </row>
    <row r="32" ht="72" spans="1:6">
      <c r="A32" s="35" t="s">
        <v>104</v>
      </c>
      <c r="B32" s="107" t="s">
        <v>105</v>
      </c>
      <c r="C32" s="37"/>
      <c r="D32" s="78"/>
      <c r="E32" s="38"/>
      <c r="F32" s="38"/>
    </row>
    <row r="33" spans="1:6">
      <c r="A33" s="35"/>
      <c r="B33" s="73"/>
      <c r="C33" s="37" t="s">
        <v>33</v>
      </c>
      <c r="D33" s="78">
        <f>36*0.6*0.15</f>
        <v>3.24</v>
      </c>
      <c r="E33" s="57"/>
      <c r="F33" s="38">
        <f>D33*E33</f>
        <v>0</v>
      </c>
    </row>
    <row r="34" spans="1:6">
      <c r="A34" s="35"/>
      <c r="B34" s="73"/>
      <c r="C34" s="37"/>
      <c r="D34" s="37"/>
      <c r="E34" s="38"/>
      <c r="F34" s="38"/>
    </row>
    <row r="35" s="25" customFormat="1" ht="31.5" customHeight="1" spans="1:8">
      <c r="A35" s="35"/>
      <c r="B35" s="60" t="str">
        <f>B1&amp;" - ukupno :"</f>
        <v>D BETONSKI I ARMIRANOBETONSKI RADOVI - ukupno :</v>
      </c>
      <c r="C35" s="61"/>
      <c r="D35" s="61"/>
      <c r="E35" s="62"/>
      <c r="F35" s="62">
        <f>SUM(F6:F34)</f>
        <v>0</v>
      </c>
      <c r="H35" s="63"/>
    </row>
    <row r="73" s="26" customFormat="1" spans="1:8">
      <c r="A73" s="27"/>
      <c r="B73" s="28" t="s">
        <v>59</v>
      </c>
      <c r="E73" s="29"/>
      <c r="F73" s="29"/>
      <c r="G73" s="1"/>
      <c r="H73" s="30"/>
    </row>
  </sheetData>
  <conditionalFormatting sqref="H6:H7">
    <cfRule type="cellIs" dxfId="0" priority="7" operator="equal">
      <formula>"ne"</formula>
    </cfRule>
    <cfRule type="cellIs" dxfId="1" priority="8" operator="equal">
      <formula>"da"</formula>
    </cfRule>
  </conditionalFormatting>
  <conditionalFormatting sqref="H18:H26">
    <cfRule type="cellIs" dxfId="0" priority="5" operator="equal">
      <formula>"ne"</formula>
    </cfRule>
    <cfRule type="cellIs" dxfId="1" priority="6" operator="equal">
      <formula>"da"</formula>
    </cfRule>
  </conditionalFormatting>
  <conditionalFormatting sqref="H27:H33">
    <cfRule type="cellIs" dxfId="0" priority="3" operator="equal">
      <formula>"ne"</formula>
    </cfRule>
    <cfRule type="cellIs" dxfId="1" priority="4" operator="equal">
      <formula>"da"</formula>
    </cfRule>
  </conditionalFormatting>
  <conditionalFormatting sqref="S16:S17">
    <cfRule type="cellIs" dxfId="0" priority="1" operator="equal">
      <formula>"ne"</formula>
    </cfRule>
    <cfRule type="cellIs" dxfId="1" priority="2" operator="equal">
      <formula>"da"</formula>
    </cfRule>
  </conditionalFormatting>
  <conditionalFormatting sqref="H9:H17;H34">
    <cfRule type="cellIs" dxfId="0" priority="13" operator="equal">
      <formula>"ne"</formula>
    </cfRule>
    <cfRule type="cellIs" dxfId="1" priority="14" operator="equal">
      <formula>"da"</formula>
    </cfRule>
  </conditionalFormatting>
  <dataValidations count="1">
    <dataValidation type="list" allowBlank="1" showInputMessage="1" showErrorMessage="1" sqref="H6:H7;H9:H34;S16:S17">
      <formula1>DaNe</formula1>
    </dataValidation>
  </dataValidations>
  <pageMargins left="0.629861111111111" right="0.629861111111111" top="1.62152777777778" bottom="0.747916666666667" header="0.314583333333333" footer="0.314583333333333"/>
  <pageSetup paperSize="9" orientation="portrait" horizontalDpi="600"/>
  <headerFooter/>
  <rowBreaks count="2" manualBreakCount="2">
    <brk id="17" max="5" man="1"/>
    <brk id="28" max="5"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51"/>
  <sheetViews>
    <sheetView view="pageBreakPreview" zoomScaleNormal="100" zoomScaleSheetLayoutView="100" workbookViewId="0">
      <selection activeCell="F9" sqref="F9"/>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106</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spans="1:6">
      <c r="A5" s="35"/>
      <c r="B5" s="45"/>
      <c r="C5" s="37"/>
      <c r="D5" s="37"/>
      <c r="E5" s="38"/>
      <c r="F5" s="38"/>
    </row>
    <row r="6" ht="72" spans="1:6">
      <c r="A6" s="35" t="s">
        <v>107</v>
      </c>
      <c r="B6" s="44" t="s">
        <v>108</v>
      </c>
      <c r="C6" s="37"/>
      <c r="D6" s="37"/>
      <c r="E6" s="38"/>
      <c r="F6" s="38" t="str">
        <f t="shared" ref="F6:F7" si="0">IF(E6="","",D6*E6)</f>
        <v/>
      </c>
    </row>
    <row r="7" spans="1:6">
      <c r="A7" s="35"/>
      <c r="B7" s="45"/>
      <c r="C7" s="37" t="s">
        <v>29</v>
      </c>
      <c r="D7" s="37">
        <v>160</v>
      </c>
      <c r="E7" s="38"/>
      <c r="F7" s="38">
        <f>D7*E7</f>
        <v>0</v>
      </c>
    </row>
    <row r="8" spans="1:6">
      <c r="A8" s="35"/>
      <c r="B8" s="45"/>
      <c r="C8" s="37"/>
      <c r="D8" s="37"/>
      <c r="E8" s="38"/>
      <c r="F8" s="38"/>
    </row>
    <row r="9" s="25" customFormat="1" ht="31.5" customHeight="1" spans="1:8">
      <c r="A9" s="35"/>
      <c r="B9" s="60" t="str">
        <f>B1&amp;" - ukupno :"</f>
        <v>T TESARSKI RADOVI - ukupno :</v>
      </c>
      <c r="C9" s="61"/>
      <c r="D9" s="61"/>
      <c r="E9" s="62"/>
      <c r="F9" s="62">
        <f>SUM(F7)</f>
        <v>0</v>
      </c>
      <c r="H9" s="63"/>
    </row>
    <row r="51" s="26" customFormat="1" spans="1:8">
      <c r="A51" s="27"/>
      <c r="B51" s="28" t="s">
        <v>59</v>
      </c>
      <c r="E51" s="29"/>
      <c r="F51" s="29"/>
      <c r="G51" s="1"/>
      <c r="H51" s="30"/>
    </row>
  </sheetData>
  <conditionalFormatting sqref="H5:H8">
    <cfRule type="cellIs" dxfId="0" priority="1" operator="equal">
      <formula>"ne"</formula>
    </cfRule>
    <cfRule type="cellIs" dxfId="1" priority="2" operator="equal">
      <formula>"da"</formula>
    </cfRule>
  </conditionalFormatting>
  <dataValidations count="1">
    <dataValidation type="list" allowBlank="1" showInputMessage="1" showErrorMessage="1" sqref="H5:H8">
      <formula1>DaNe</formula1>
    </dataValidation>
  </dataValidations>
  <pageMargins left="0.629861111111111" right="0.629861111111111" top="1.62152777777778" bottom="0.747916666666667" header="0.314583333333333" footer="0.314583333333333"/>
  <pageSetup paperSize="9" orientation="portrait" horizontalDpi="600"/>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50"/>
  <sheetViews>
    <sheetView view="pageBreakPreview" zoomScaleNormal="100" zoomScaleSheetLayoutView="100" workbookViewId="0">
      <selection activeCell="F8" sqref="F8"/>
    </sheetView>
  </sheetViews>
  <sheetFormatPr defaultColWidth="9" defaultRowHeight="18.75" outlineLevelCol="7"/>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109</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144" spans="1:6">
      <c r="A5" s="35" t="s">
        <v>110</v>
      </c>
      <c r="B5" s="44" t="s">
        <v>111</v>
      </c>
      <c r="C5" s="37"/>
      <c r="D5" s="37"/>
      <c r="E5" s="38"/>
      <c r="F5" s="38" t="str">
        <f t="shared" ref="F5:F6" si="0">IF(E5="","",D5*E5)</f>
        <v/>
      </c>
    </row>
    <row r="6" spans="1:6">
      <c r="A6" s="35"/>
      <c r="B6" s="106" t="s">
        <v>112</v>
      </c>
      <c r="C6" s="37" t="s">
        <v>17</v>
      </c>
      <c r="D6" s="37">
        <v>9</v>
      </c>
      <c r="E6" s="38"/>
      <c r="F6" s="38">
        <f>D6*E6</f>
        <v>0</v>
      </c>
    </row>
    <row r="7" spans="1:6">
      <c r="A7" s="35"/>
      <c r="B7" s="45"/>
      <c r="C7" s="37"/>
      <c r="D7" s="37"/>
      <c r="E7" s="38"/>
      <c r="F7" s="38"/>
    </row>
    <row r="8" s="25" customFormat="1" ht="31.5" customHeight="1" spans="1:8">
      <c r="A8" s="35"/>
      <c r="B8" s="60" t="str">
        <f>B1&amp;" - ukupno :"</f>
        <v>Z ZIDARSKI RADOVI - ukupno :</v>
      </c>
      <c r="C8" s="61"/>
      <c r="D8" s="61"/>
      <c r="E8" s="62"/>
      <c r="F8" s="62">
        <f>SUM(F6)</f>
        <v>0</v>
      </c>
      <c r="H8" s="63"/>
    </row>
    <row r="50" s="26" customFormat="1" spans="1:8">
      <c r="A50" s="27"/>
      <c r="B50" s="28" t="s">
        <v>59</v>
      </c>
      <c r="E50" s="29"/>
      <c r="F50" s="29"/>
      <c r="G50" s="1"/>
      <c r="H50" s="30"/>
    </row>
  </sheetData>
  <conditionalFormatting sqref="H7">
    <cfRule type="cellIs" dxfId="0" priority="5" operator="equal">
      <formula>"ne"</formula>
    </cfRule>
    <cfRule type="cellIs" dxfId="1" priority="6" operator="equal">
      <formula>"da"</formula>
    </cfRule>
  </conditionalFormatting>
  <conditionalFormatting sqref="H5:H6">
    <cfRule type="cellIs" dxfId="0" priority="1" operator="equal">
      <formula>"ne"</formula>
    </cfRule>
    <cfRule type="cellIs" dxfId="1" priority="2" operator="equal">
      <formula>"da"</formula>
    </cfRule>
  </conditionalFormatting>
  <dataValidations count="1">
    <dataValidation type="list" allowBlank="1" showInputMessage="1" showErrorMessage="1" sqref="H5:H7">
      <formula1>DaNe</formula1>
    </dataValidation>
  </dataValidations>
  <pageMargins left="0.629861111111111" right="0.629861111111111" top="1.62152777777778" bottom="0.747916666666667" header="0.314583333333333" footer="0.314583333333333"/>
  <pageSetup paperSize="9" orientation="portrait" horizontalDpi="6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85"/>
  <sheetViews>
    <sheetView view="pageBreakPreview" zoomScale="85" zoomScaleNormal="100" zoomScaleSheetLayoutView="85" workbookViewId="0">
      <selection activeCell="F33" sqref="F33"/>
    </sheetView>
  </sheetViews>
  <sheetFormatPr defaultColWidth="9" defaultRowHeight="18.75" outlineLevelCol="7"/>
  <cols>
    <col min="1" max="1" width="4" style="27" customWidth="1"/>
    <col min="2" max="2" width="37.8571428571429" style="66" customWidth="1"/>
    <col min="3" max="3" width="7.57142857142857" style="26" customWidth="1"/>
    <col min="4" max="4" width="6.42857142857143" style="26" customWidth="1"/>
    <col min="5" max="5" width="15.2857142857143" style="29" customWidth="1"/>
    <col min="6" max="6" width="17.1428571428571" style="29" customWidth="1"/>
    <col min="7" max="7" width="9.14285714285714" style="1"/>
    <col min="8" max="8" width="14.5714285714286" style="30" customWidth="1"/>
    <col min="9" max="16384" width="9.14285714285714" style="1"/>
  </cols>
  <sheetData>
    <row r="1" ht="24.75" customHeight="1" spans="1:6">
      <c r="A1" s="31"/>
      <c r="B1" s="32" t="s">
        <v>113</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383.25" customHeight="1" spans="1:6">
      <c r="A5" s="35" t="s">
        <v>114</v>
      </c>
      <c r="B5" s="58" t="s">
        <v>115</v>
      </c>
      <c r="C5" s="37"/>
      <c r="D5" s="37"/>
      <c r="E5" s="38"/>
      <c r="F5" s="38" t="str">
        <f t="shared" ref="F5:F15" si="0">IF(E5="","",D5*E5)</f>
        <v/>
      </c>
    </row>
    <row r="6" ht="360" spans="1:6">
      <c r="A6" s="35"/>
      <c r="B6" s="59" t="s">
        <v>116</v>
      </c>
      <c r="C6" s="37"/>
      <c r="D6" s="37"/>
      <c r="E6" s="53"/>
      <c r="F6" s="38" t="str">
        <f t="shared" si="0"/>
        <v/>
      </c>
    </row>
    <row r="7" ht="124.5" customHeight="1" spans="1:6">
      <c r="A7" s="35"/>
      <c r="B7" s="59" t="s">
        <v>117</v>
      </c>
      <c r="C7" s="37"/>
      <c r="D7" s="37"/>
      <c r="E7" s="53"/>
      <c r="F7" s="38"/>
    </row>
    <row r="8" spans="1:6">
      <c r="A8" s="35"/>
      <c r="B8" s="47" t="s">
        <v>118</v>
      </c>
      <c r="C8" s="37" t="s">
        <v>22</v>
      </c>
      <c r="D8" s="37">
        <v>472</v>
      </c>
      <c r="E8" s="53"/>
      <c r="F8" s="38">
        <f>D8*E8</f>
        <v>0</v>
      </c>
    </row>
    <row r="9" spans="1:6">
      <c r="A9" s="35"/>
      <c r="B9" s="47" t="s">
        <v>119</v>
      </c>
      <c r="C9" s="37" t="s">
        <v>22</v>
      </c>
      <c r="D9" s="37">
        <v>16</v>
      </c>
      <c r="E9" s="53"/>
      <c r="F9" s="38">
        <f>D9*E9</f>
        <v>0</v>
      </c>
    </row>
    <row r="10" spans="1:6">
      <c r="A10" s="35"/>
      <c r="B10" s="47" t="s">
        <v>120</v>
      </c>
      <c r="C10" s="37" t="s">
        <v>22</v>
      </c>
      <c r="D10" s="37">
        <v>628</v>
      </c>
      <c r="E10" s="53"/>
      <c r="F10" s="38">
        <f t="shared" ref="F10:F15" si="1">D10*E10</f>
        <v>0</v>
      </c>
    </row>
    <row r="11" spans="1:6">
      <c r="A11" s="35"/>
      <c r="B11" s="47" t="s">
        <v>121</v>
      </c>
      <c r="C11" s="37" t="s">
        <v>22</v>
      </c>
      <c r="D11" s="37">
        <v>22</v>
      </c>
      <c r="E11" s="53"/>
      <c r="F11" s="38">
        <f t="shared" si="1"/>
        <v>0</v>
      </c>
    </row>
    <row r="12" spans="1:6">
      <c r="A12" s="35"/>
      <c r="B12" s="36"/>
      <c r="C12" s="37"/>
      <c r="D12" s="37"/>
      <c r="E12" s="38"/>
      <c r="F12" s="38" t="str">
        <f t="shared" si="0"/>
        <v/>
      </c>
    </row>
    <row r="13" ht="364.5" customHeight="1" spans="1:6">
      <c r="A13" s="35" t="s">
        <v>122</v>
      </c>
      <c r="B13" s="46" t="s">
        <v>123</v>
      </c>
      <c r="C13" s="37"/>
      <c r="D13" s="37"/>
      <c r="E13" s="38"/>
      <c r="F13" s="38" t="str">
        <f t="shared" si="0"/>
        <v/>
      </c>
    </row>
    <row r="14" spans="1:6">
      <c r="A14" s="35"/>
      <c r="B14" s="106" t="s">
        <v>124</v>
      </c>
      <c r="C14" s="37"/>
      <c r="D14" s="37"/>
      <c r="E14" s="38"/>
      <c r="F14" s="38" t="str">
        <f t="shared" si="0"/>
        <v/>
      </c>
    </row>
    <row r="15" spans="1:6">
      <c r="A15" s="35"/>
      <c r="B15" s="106" t="s">
        <v>125</v>
      </c>
      <c r="C15" s="37" t="s">
        <v>22</v>
      </c>
      <c r="D15" s="37">
        <v>170</v>
      </c>
      <c r="E15" s="57"/>
      <c r="F15" s="38">
        <f t="shared" si="1"/>
        <v>0</v>
      </c>
    </row>
    <row r="16" spans="1:6">
      <c r="A16" s="35"/>
      <c r="B16" s="67"/>
      <c r="C16" s="37"/>
      <c r="D16" s="37"/>
      <c r="E16" s="57"/>
      <c r="F16" s="38"/>
    </row>
    <row r="17" ht="80.25" customHeight="1" spans="1:6">
      <c r="A17" s="35" t="s">
        <v>126</v>
      </c>
      <c r="B17" s="111" t="s">
        <v>127</v>
      </c>
      <c r="C17" s="37"/>
      <c r="D17" s="37"/>
      <c r="E17" s="57"/>
      <c r="F17" s="38"/>
    </row>
    <row r="18" ht="41.25" customHeight="1" spans="1:6">
      <c r="A18" s="35"/>
      <c r="B18" s="111" t="s">
        <v>128</v>
      </c>
      <c r="C18" s="37" t="s">
        <v>17</v>
      </c>
      <c r="D18" s="37">
        <v>1</v>
      </c>
      <c r="E18" s="57"/>
      <c r="F18" s="38">
        <f>D18*E18</f>
        <v>0</v>
      </c>
    </row>
    <row r="19" ht="23.25" customHeight="1" spans="1:6">
      <c r="A19" s="35"/>
      <c r="B19" s="111" t="s">
        <v>129</v>
      </c>
      <c r="C19" s="37" t="s">
        <v>17</v>
      </c>
      <c r="D19" s="37">
        <v>1</v>
      </c>
      <c r="E19" s="57"/>
      <c r="F19" s="38">
        <f>D19*E19</f>
        <v>0</v>
      </c>
    </row>
    <row r="20" spans="1:6">
      <c r="A20" s="35"/>
      <c r="B20" s="47"/>
      <c r="C20" s="37"/>
      <c r="D20" s="37"/>
      <c r="E20" s="57"/>
      <c r="F20" s="38"/>
    </row>
    <row r="21" spans="1:6">
      <c r="A21" s="35"/>
      <c r="B21" s="47"/>
      <c r="C21" s="37"/>
      <c r="D21" s="37"/>
      <c r="E21" s="38"/>
      <c r="F21" s="38"/>
    </row>
    <row r="22" ht="204" spans="1:6">
      <c r="A22" s="35" t="s">
        <v>130</v>
      </c>
      <c r="B22" s="36" t="s">
        <v>131</v>
      </c>
      <c r="C22" s="37"/>
      <c r="D22" s="37"/>
      <c r="E22" s="38"/>
      <c r="F22" s="38" t="str">
        <f>IF(E22="","",D22*E22)</f>
        <v/>
      </c>
    </row>
    <row r="23" ht="192" spans="1:6">
      <c r="A23" s="35"/>
      <c r="B23" s="36" t="s">
        <v>132</v>
      </c>
      <c r="C23" s="37"/>
      <c r="D23" s="37"/>
      <c r="E23" s="38"/>
      <c r="F23" s="38"/>
    </row>
    <row r="24" ht="123.75" customHeight="1" spans="1:6">
      <c r="A24" s="35"/>
      <c r="B24" s="36" t="s">
        <v>70</v>
      </c>
      <c r="C24" s="37"/>
      <c r="D24" s="37"/>
      <c r="E24" s="38"/>
      <c r="F24" s="38"/>
    </row>
    <row r="25" ht="312" spans="1:6">
      <c r="A25" s="35"/>
      <c r="B25" s="36" t="s">
        <v>133</v>
      </c>
      <c r="C25" s="37"/>
      <c r="D25" s="37"/>
      <c r="E25" s="38"/>
      <c r="F25" s="38"/>
    </row>
    <row r="26" spans="1:6">
      <c r="A26" s="35"/>
      <c r="B26" s="47" t="s">
        <v>72</v>
      </c>
      <c r="C26" s="37" t="s">
        <v>17</v>
      </c>
      <c r="D26" s="37">
        <v>29</v>
      </c>
      <c r="E26" s="38"/>
      <c r="F26" s="38">
        <f>D26*E26</f>
        <v>0</v>
      </c>
    </row>
    <row r="27" spans="1:6">
      <c r="A27" s="35"/>
      <c r="B27" s="47"/>
      <c r="C27" s="37"/>
      <c r="D27" s="37"/>
      <c r="E27" s="38"/>
      <c r="F27" s="38"/>
    </row>
    <row r="28" ht="50" customHeight="1" spans="1:6">
      <c r="A28" s="35" t="s">
        <v>134</v>
      </c>
      <c r="B28" s="59" t="s">
        <v>135</v>
      </c>
      <c r="C28" s="37"/>
      <c r="D28" s="37"/>
      <c r="E28" s="38"/>
      <c r="F28" s="38"/>
    </row>
    <row r="29" spans="1:6">
      <c r="A29" s="35"/>
      <c r="B29" s="47"/>
      <c r="C29" s="37" t="s">
        <v>22</v>
      </c>
      <c r="D29" s="37">
        <v>1270</v>
      </c>
      <c r="E29" s="38"/>
      <c r="F29" s="38">
        <f>D29*E29</f>
        <v>0</v>
      </c>
    </row>
    <row r="30" spans="1:6">
      <c r="A30" s="35"/>
      <c r="B30" s="47"/>
      <c r="C30" s="37"/>
      <c r="D30" s="37"/>
      <c r="E30" s="38"/>
      <c r="F30" s="38"/>
    </row>
    <row r="31" ht="295.5" customHeight="1" spans="1:6">
      <c r="A31" s="35" t="s">
        <v>136</v>
      </c>
      <c r="B31" s="68" t="s">
        <v>137</v>
      </c>
      <c r="C31" s="37"/>
      <c r="D31" s="37"/>
      <c r="E31" s="38"/>
      <c r="F31" s="38" t="str">
        <f t="shared" ref="F31" si="2">IF(E31="","",D31*E31)</f>
        <v/>
      </c>
    </row>
    <row r="32" ht="168" spans="1:6">
      <c r="A32" s="35"/>
      <c r="B32" s="107" t="s">
        <v>138</v>
      </c>
      <c r="C32" s="55"/>
      <c r="D32" s="55"/>
      <c r="E32" s="55"/>
      <c r="F32" s="55"/>
    </row>
    <row r="33" spans="1:6">
      <c r="A33" s="35"/>
      <c r="B33" s="47" t="s">
        <v>139</v>
      </c>
      <c r="C33" s="37" t="s">
        <v>22</v>
      </c>
      <c r="D33" s="37">
        <v>1270</v>
      </c>
      <c r="E33" s="38"/>
      <c r="F33" s="38">
        <f>D33*E33</f>
        <v>0</v>
      </c>
    </row>
    <row r="34" spans="1:6">
      <c r="A34" s="35"/>
      <c r="B34" s="106" t="s">
        <v>140</v>
      </c>
      <c r="C34" s="37" t="s">
        <v>17</v>
      </c>
      <c r="D34" s="37">
        <v>32</v>
      </c>
      <c r="E34" s="38"/>
      <c r="F34" s="38">
        <f>D34*E34</f>
        <v>0</v>
      </c>
    </row>
    <row r="35" spans="1:6">
      <c r="A35" s="35"/>
      <c r="B35" s="47"/>
      <c r="C35" s="37"/>
      <c r="D35" s="37"/>
      <c r="E35" s="38"/>
      <c r="F35" s="38"/>
    </row>
    <row r="36" ht="265.5" customHeight="1" spans="1:8">
      <c r="A36" s="35" t="s">
        <v>141</v>
      </c>
      <c r="B36" s="68" t="s">
        <v>142</v>
      </c>
      <c r="C36" s="69" t="s">
        <v>17</v>
      </c>
      <c r="D36" s="69">
        <v>2</v>
      </c>
      <c r="E36" s="70"/>
      <c r="F36" s="70">
        <f>D36*E36</f>
        <v>0</v>
      </c>
      <c r="G36" s="71"/>
      <c r="H36" s="72"/>
    </row>
    <row r="37" spans="1:8">
      <c r="A37" s="35"/>
      <c r="B37" s="47"/>
      <c r="C37" s="55"/>
      <c r="D37" s="55"/>
      <c r="E37" s="55"/>
      <c r="F37" s="55"/>
      <c r="H37" s="1"/>
    </row>
    <row r="38" ht="96" spans="1:8">
      <c r="A38" s="35" t="s">
        <v>143</v>
      </c>
      <c r="B38" s="68" t="s">
        <v>144</v>
      </c>
      <c r="C38" s="69" t="s">
        <v>17</v>
      </c>
      <c r="D38" s="69">
        <v>1</v>
      </c>
      <c r="E38" s="70"/>
      <c r="F38" s="70">
        <f>D38*E38</f>
        <v>0</v>
      </c>
      <c r="G38" s="71"/>
      <c r="H38" s="72"/>
    </row>
    <row r="39" spans="1:8">
      <c r="A39" s="35"/>
      <c r="B39" s="68"/>
      <c r="C39" s="69"/>
      <c r="D39" s="69"/>
      <c r="E39" s="70"/>
      <c r="F39" s="70"/>
      <c r="G39" s="71"/>
      <c r="H39" s="72"/>
    </row>
    <row r="40" ht="384" spans="1:8">
      <c r="A40" s="35" t="s">
        <v>145</v>
      </c>
      <c r="B40" s="68" t="s">
        <v>146</v>
      </c>
      <c r="C40" s="69"/>
      <c r="D40" s="69"/>
      <c r="E40" s="70"/>
      <c r="F40" s="70"/>
      <c r="G40" s="71"/>
      <c r="H40" s="72"/>
    </row>
    <row r="41" spans="1:8">
      <c r="A41" s="35"/>
      <c r="B41" s="68" t="s">
        <v>147</v>
      </c>
      <c r="C41" s="69" t="s">
        <v>9</v>
      </c>
      <c r="D41" s="69">
        <v>1</v>
      </c>
      <c r="E41" s="70"/>
      <c r="F41" s="70">
        <f>D41*E41</f>
        <v>0</v>
      </c>
      <c r="G41" s="71"/>
      <c r="H41" s="72"/>
    </row>
    <row r="42" spans="1:6">
      <c r="A42" s="35"/>
      <c r="B42" s="47"/>
      <c r="C42" s="37"/>
      <c r="D42" s="37"/>
      <c r="E42" s="38"/>
      <c r="F42" s="38"/>
    </row>
    <row r="43" s="25" customFormat="1" ht="31.5" customHeight="1" spans="1:8">
      <c r="A43" s="35"/>
      <c r="B43" s="60" t="str">
        <f>B1&amp;" - ukupno :"</f>
        <v>E MONTAŽNI RADOVI - ukupno :</v>
      </c>
      <c r="C43" s="61"/>
      <c r="D43" s="61"/>
      <c r="E43" s="62"/>
      <c r="F43" s="62">
        <f>SUM(F5:F42)</f>
        <v>0</v>
      </c>
      <c r="H43" s="63"/>
    </row>
    <row r="44" spans="1:6">
      <c r="A44" s="35"/>
      <c r="B44" s="36"/>
      <c r="C44" s="37"/>
      <c r="D44" s="37"/>
      <c r="E44" s="38"/>
      <c r="F44" s="38"/>
    </row>
    <row r="85" s="26" customFormat="1" spans="1:8">
      <c r="A85" s="27"/>
      <c r="B85" s="66" t="s">
        <v>59</v>
      </c>
      <c r="E85" s="29"/>
      <c r="F85" s="29"/>
      <c r="G85" s="1"/>
      <c r="H85" s="30"/>
    </row>
  </sheetData>
  <conditionalFormatting sqref="H18">
    <cfRule type="cellIs" dxfId="0" priority="5" operator="equal">
      <formula>"ne"</formula>
    </cfRule>
    <cfRule type="cellIs" dxfId="1" priority="6" operator="equal">
      <formula>"da"</formula>
    </cfRule>
  </conditionalFormatting>
  <conditionalFormatting sqref="H19">
    <cfRule type="cellIs" dxfId="0" priority="3" operator="equal">
      <formula>"ne"</formula>
    </cfRule>
    <cfRule type="cellIs" dxfId="1" priority="4" operator="equal">
      <formula>"da"</formula>
    </cfRule>
  </conditionalFormatting>
  <conditionalFormatting sqref="H29">
    <cfRule type="cellIs" dxfId="1" priority="2" operator="equal">
      <formula>"da"</formula>
    </cfRule>
    <cfRule type="cellIs" dxfId="0" priority="1" operator="equal">
      <formula>"ne"</formula>
    </cfRule>
  </conditionalFormatting>
  <conditionalFormatting sqref="H36">
    <cfRule type="cellIs" dxfId="0" priority="9" operator="equal">
      <formula>"ne"</formula>
    </cfRule>
    <cfRule type="cellIs" dxfId="1" priority="10" operator="equal">
      <formula>"da"</formula>
    </cfRule>
  </conditionalFormatting>
  <conditionalFormatting sqref="H22:H26">
    <cfRule type="cellIs" dxfId="0" priority="13" operator="equal">
      <formula>"ne"</formula>
    </cfRule>
    <cfRule type="cellIs" dxfId="1" priority="14" operator="equal">
      <formula>"da"</formula>
    </cfRule>
  </conditionalFormatting>
  <conditionalFormatting sqref="H38:H41">
    <cfRule type="cellIs" dxfId="0" priority="7" operator="equal">
      <formula>"ne"</formula>
    </cfRule>
    <cfRule type="cellIs" dxfId="1" priority="8" operator="equal">
      <formula>"da"</formula>
    </cfRule>
  </conditionalFormatting>
  <conditionalFormatting sqref="H27:H28;H30:H33;H20:H21;H5:H17">
    <cfRule type="cellIs" dxfId="0" priority="17" operator="equal">
      <formula>"ne"</formula>
    </cfRule>
    <cfRule type="cellIs" dxfId="1" priority="18" operator="equal">
      <formula>"da"</formula>
    </cfRule>
  </conditionalFormatting>
  <conditionalFormatting sqref="H34:H35;H42">
    <cfRule type="cellIs" dxfId="0" priority="11" operator="equal">
      <formula>"ne"</formula>
    </cfRule>
    <cfRule type="cellIs" dxfId="1" priority="12" operator="equal">
      <formula>"da"</formula>
    </cfRule>
  </conditionalFormatting>
  <dataValidations count="1">
    <dataValidation type="list" allowBlank="1" showInputMessage="1" showErrorMessage="1" sqref="H28;H29;H30;H5:H27;H31:H36;H38:H42">
      <formula1>DaNe</formula1>
    </dataValidation>
  </dataValidations>
  <pageMargins left="0.629861111111111" right="0.629861111111111" top="1.60208333333333" bottom="0.747916666666667" header="0.314583333333333" footer="0.314583333333333"/>
  <pageSetup paperSize="9" orientation="portrait" horizontalDpi="600"/>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97"/>
  <sheetViews>
    <sheetView view="pageBreakPreview" zoomScale="115" zoomScaleNormal="100" zoomScaleSheetLayoutView="115" workbookViewId="0">
      <selection activeCell="H52" sqref="H52"/>
    </sheetView>
  </sheetViews>
  <sheetFormatPr defaultColWidth="9" defaultRowHeight="18.75"/>
  <cols>
    <col min="1" max="1" width="4" style="27" customWidth="1"/>
    <col min="2" max="2" width="37.8571428571429" style="28" customWidth="1"/>
    <col min="3" max="3" width="7.57142857142857" style="26" customWidth="1"/>
    <col min="4" max="4" width="8.71428571428571" style="26" customWidth="1"/>
    <col min="5" max="5" width="13.1428571428571" style="29" customWidth="1"/>
    <col min="6" max="6" width="17.1428571428571" style="29" customWidth="1"/>
    <col min="7" max="7" width="9.14285714285714" style="1"/>
    <col min="8" max="8" width="14.5714285714286" style="30" customWidth="1"/>
    <col min="9" max="11" width="9.14285714285714" style="1"/>
    <col min="12" max="12" width="9.14285714285714" style="1" customWidth="1"/>
    <col min="13" max="16384" width="9.14285714285714" style="1"/>
  </cols>
  <sheetData>
    <row r="1" ht="24.75" customHeight="1" spans="1:6">
      <c r="A1" s="31"/>
      <c r="B1" s="32" t="s">
        <v>148</v>
      </c>
      <c r="C1" s="33"/>
      <c r="D1" s="33"/>
      <c r="E1" s="34"/>
      <c r="F1" s="34"/>
    </row>
    <row r="2" spans="1:6">
      <c r="A2" s="35"/>
      <c r="B2" s="36"/>
      <c r="C2" s="37"/>
      <c r="D2" s="37"/>
      <c r="E2" s="38"/>
      <c r="F2" s="38"/>
    </row>
    <row r="3" s="23" customFormat="1" ht="31.5" customHeight="1" spans="1:8">
      <c r="A3" s="39" t="s">
        <v>1</v>
      </c>
      <c r="B3" s="40" t="s">
        <v>2</v>
      </c>
      <c r="C3" s="39" t="s">
        <v>3</v>
      </c>
      <c r="D3" s="39" t="s">
        <v>4</v>
      </c>
      <c r="E3" s="41" t="s">
        <v>5</v>
      </c>
      <c r="F3" s="42" t="s">
        <v>6</v>
      </c>
      <c r="H3" s="43"/>
    </row>
    <row r="4" spans="1:6">
      <c r="A4" s="35"/>
      <c r="B4" s="36"/>
      <c r="C4" s="37"/>
      <c r="D4" s="37"/>
      <c r="E4" s="38"/>
      <c r="F4" s="38"/>
    </row>
    <row r="5" ht="90" customHeight="1" spans="1:6">
      <c r="A5" s="35" t="s">
        <v>149</v>
      </c>
      <c r="B5" s="44" t="s">
        <v>150</v>
      </c>
      <c r="C5" s="37"/>
      <c r="D5" s="37"/>
      <c r="E5" s="38"/>
      <c r="F5" s="38" t="str">
        <f>IF(E5="","",D5*E5)</f>
        <v/>
      </c>
    </row>
    <row r="6" spans="1:6">
      <c r="A6" s="35"/>
      <c r="B6" s="45"/>
      <c r="C6" s="37" t="s">
        <v>29</v>
      </c>
      <c r="D6" s="37">
        <v>73</v>
      </c>
      <c r="E6" s="38"/>
      <c r="F6" s="38">
        <f>D6*E6</f>
        <v>0</v>
      </c>
    </row>
    <row r="7" spans="1:6">
      <c r="A7" s="35"/>
      <c r="B7" s="36"/>
      <c r="C7" s="37"/>
      <c r="D7" s="37"/>
      <c r="E7" s="38"/>
      <c r="F7" s="38" t="str">
        <f t="shared" ref="F7:F18" si="0">IF(E7="","",D7*E7)</f>
        <v/>
      </c>
    </row>
    <row r="8" ht="98.25" customHeight="1" spans="1:6">
      <c r="A8" s="35" t="s">
        <v>151</v>
      </c>
      <c r="B8" s="46" t="s">
        <v>152</v>
      </c>
      <c r="C8" s="37"/>
      <c r="D8" s="37"/>
      <c r="E8" s="38"/>
      <c r="F8" s="38" t="str">
        <f t="shared" si="0"/>
        <v/>
      </c>
    </row>
    <row r="9" ht="15" customHeight="1" spans="1:6">
      <c r="A9" s="35"/>
      <c r="B9" s="47"/>
      <c r="C9" s="37" t="s">
        <v>29</v>
      </c>
      <c r="D9" s="37">
        <v>79</v>
      </c>
      <c r="E9" s="38"/>
      <c r="F9" s="38">
        <f>D9*E9</f>
        <v>0</v>
      </c>
    </row>
    <row r="10" hidden="1" spans="1:6">
      <c r="A10" s="35"/>
      <c r="B10" s="48" t="s">
        <v>153</v>
      </c>
      <c r="C10" s="37" t="s">
        <v>17</v>
      </c>
      <c r="D10" s="37"/>
      <c r="E10" s="38"/>
      <c r="F10" s="38" t="str">
        <f t="shared" si="0"/>
        <v/>
      </c>
    </row>
    <row r="11" hidden="1" spans="1:6">
      <c r="A11" s="35"/>
      <c r="B11" s="48" t="s">
        <v>154</v>
      </c>
      <c r="C11" s="37" t="s">
        <v>17</v>
      </c>
      <c r="D11" s="37"/>
      <c r="E11" s="38"/>
      <c r="F11" s="38" t="str">
        <f t="shared" si="0"/>
        <v/>
      </c>
    </row>
    <row r="12" hidden="1" spans="1:6">
      <c r="A12" s="35"/>
      <c r="B12" s="48" t="s">
        <v>155</v>
      </c>
      <c r="C12" s="37" t="s">
        <v>17</v>
      </c>
      <c r="D12" s="37"/>
      <c r="E12" s="38"/>
      <c r="F12" s="38" t="str">
        <f t="shared" si="0"/>
        <v/>
      </c>
    </row>
    <row r="13" hidden="1" spans="1:6">
      <c r="A13" s="35"/>
      <c r="B13" s="48" t="s">
        <v>156</v>
      </c>
      <c r="C13" s="37" t="s">
        <v>17</v>
      </c>
      <c r="D13" s="37"/>
      <c r="E13" s="38"/>
      <c r="F13" s="38" t="str">
        <f t="shared" si="0"/>
        <v/>
      </c>
    </row>
    <row r="14" hidden="1" spans="1:6">
      <c r="A14" s="35"/>
      <c r="B14" s="48" t="s">
        <v>157</v>
      </c>
      <c r="C14" s="37" t="s">
        <v>17</v>
      </c>
      <c r="D14" s="37"/>
      <c r="E14" s="38"/>
      <c r="F14" s="38" t="str">
        <f t="shared" si="0"/>
        <v/>
      </c>
    </row>
    <row r="15" spans="1:6">
      <c r="A15" s="35"/>
      <c r="B15" s="48"/>
      <c r="C15" s="37"/>
      <c r="D15" s="37"/>
      <c r="E15" s="38"/>
      <c r="F15" s="38"/>
    </row>
    <row r="16" ht="84" spans="1:6">
      <c r="A16" s="35" t="s">
        <v>158</v>
      </c>
      <c r="B16" s="36" t="s">
        <v>159</v>
      </c>
      <c r="C16" s="37"/>
      <c r="D16" s="37"/>
      <c r="E16" s="38"/>
      <c r="F16" s="38" t="str">
        <f t="shared" si="0"/>
        <v/>
      </c>
    </row>
    <row r="17" spans="1:6">
      <c r="A17" s="35"/>
      <c r="B17" s="36" t="s">
        <v>160</v>
      </c>
      <c r="C17" s="37" t="s">
        <v>17</v>
      </c>
      <c r="D17" s="37">
        <v>2</v>
      </c>
      <c r="E17" s="38"/>
      <c r="F17" s="38">
        <f>D17*E17</f>
        <v>0</v>
      </c>
    </row>
    <row r="18" s="24" customFormat="1" spans="1:8">
      <c r="A18" s="49"/>
      <c r="B18" s="50" t="s">
        <v>161</v>
      </c>
      <c r="C18" s="51" t="s">
        <v>17</v>
      </c>
      <c r="D18" s="52">
        <v>1</v>
      </c>
      <c r="E18" s="53"/>
      <c r="F18" s="38">
        <f>D18*E18</f>
        <v>0</v>
      </c>
      <c r="H18" s="54"/>
    </row>
    <row r="19" spans="1:6">
      <c r="A19" s="35"/>
      <c r="B19" s="45"/>
      <c r="C19" s="37"/>
      <c r="D19" s="37"/>
      <c r="E19" s="38"/>
      <c r="F19" s="38"/>
    </row>
    <row r="20" ht="84.75" customHeight="1" spans="1:6">
      <c r="A20" s="35" t="s">
        <v>162</v>
      </c>
      <c r="B20" s="36" t="s">
        <v>163</v>
      </c>
      <c r="C20" s="55"/>
      <c r="D20" s="55"/>
      <c r="E20" s="55"/>
      <c r="F20" s="55"/>
    </row>
    <row r="21" ht="21.75" customHeight="1" spans="1:6">
      <c r="A21" s="35"/>
      <c r="B21" s="36"/>
      <c r="C21" s="37" t="s">
        <v>17</v>
      </c>
      <c r="D21" s="56">
        <v>18</v>
      </c>
      <c r="E21" s="38"/>
      <c r="F21" s="38">
        <f>D21*E21</f>
        <v>0</v>
      </c>
    </row>
    <row r="22" ht="21.75" customHeight="1" spans="1:6">
      <c r="A22" s="35"/>
      <c r="B22" s="36"/>
      <c r="C22" s="37"/>
      <c r="D22" s="56"/>
      <c r="E22" s="38"/>
      <c r="F22" s="38"/>
    </row>
    <row r="23" ht="135.75" customHeight="1" spans="1:6">
      <c r="A23" s="35" t="s">
        <v>164</v>
      </c>
      <c r="B23" s="36" t="s">
        <v>165</v>
      </c>
      <c r="C23" s="37"/>
      <c r="D23" s="37"/>
      <c r="E23" s="38"/>
      <c r="F23" s="38"/>
    </row>
    <row r="24" ht="21.75" customHeight="1" spans="1:6">
      <c r="A24" s="35"/>
      <c r="B24" s="36"/>
      <c r="C24" s="37" t="s">
        <v>22</v>
      </c>
      <c r="D24" s="56">
        <v>167</v>
      </c>
      <c r="E24" s="57"/>
      <c r="F24" s="38">
        <f>D24*E24</f>
        <v>0</v>
      </c>
    </row>
    <row r="25" spans="1:8">
      <c r="A25" s="35"/>
      <c r="B25" s="45"/>
      <c r="C25" s="55"/>
      <c r="D25" s="55"/>
      <c r="E25" s="55"/>
      <c r="F25" s="55"/>
      <c r="H25" s="1"/>
    </row>
    <row r="26" ht="120" spans="1:6">
      <c r="A26" s="35" t="s">
        <v>166</v>
      </c>
      <c r="B26" s="58" t="s">
        <v>167</v>
      </c>
      <c r="C26" s="37"/>
      <c r="D26" s="37"/>
      <c r="E26" s="38"/>
      <c r="F26" s="38" t="str">
        <f t="shared" ref="F26:F27" si="1">IF(E26="","",D26*E26)</f>
        <v/>
      </c>
    </row>
    <row r="27" spans="1:6">
      <c r="A27" s="35"/>
      <c r="B27" s="45"/>
      <c r="C27" s="37" t="s">
        <v>168</v>
      </c>
      <c r="D27" s="37">
        <v>1</v>
      </c>
      <c r="E27" s="38"/>
      <c r="F27" s="38">
        <f>D27*E27</f>
        <v>0</v>
      </c>
    </row>
    <row r="28" spans="1:6">
      <c r="A28" s="35"/>
      <c r="B28" s="45"/>
      <c r="C28" s="37"/>
      <c r="D28" s="37"/>
      <c r="E28" s="38"/>
      <c r="F28" s="38"/>
    </row>
    <row r="29" ht="96" spans="1:6">
      <c r="A29" s="35" t="s">
        <v>169</v>
      </c>
      <c r="B29" s="107" t="s">
        <v>170</v>
      </c>
      <c r="C29" s="37"/>
      <c r="D29" s="37"/>
      <c r="E29" s="38"/>
      <c r="F29" s="38"/>
    </row>
    <row r="30" spans="1:6">
      <c r="A30" s="35"/>
      <c r="B30" s="45"/>
      <c r="C30" s="37" t="s">
        <v>22</v>
      </c>
      <c r="D30" s="37">
        <v>17</v>
      </c>
      <c r="E30" s="38"/>
      <c r="F30" s="38">
        <f>D30*E30</f>
        <v>0</v>
      </c>
    </row>
    <row r="31" spans="1:6">
      <c r="A31" s="35"/>
      <c r="B31" s="45"/>
      <c r="C31" s="37"/>
      <c r="D31" s="37"/>
      <c r="E31" s="38"/>
      <c r="F31" s="38"/>
    </row>
    <row r="32" ht="60" spans="1:6">
      <c r="A32" s="35" t="s">
        <v>171</v>
      </c>
      <c r="B32" s="36" t="s">
        <v>172</v>
      </c>
      <c r="C32" s="37"/>
      <c r="D32" s="37"/>
      <c r="E32" s="38"/>
      <c r="F32" s="38"/>
    </row>
    <row r="33" spans="1:6">
      <c r="A33" s="35"/>
      <c r="B33" s="45"/>
      <c r="C33" s="37" t="s">
        <v>22</v>
      </c>
      <c r="D33" s="37">
        <v>500</v>
      </c>
      <c r="E33" s="38"/>
      <c r="F33" s="38">
        <f t="shared" ref="F33:F38" si="2">D33*E33</f>
        <v>0</v>
      </c>
    </row>
    <row r="34" ht="408" customHeight="1" spans="1:6">
      <c r="A34" s="35" t="s">
        <v>173</v>
      </c>
      <c r="B34" s="59" t="s">
        <v>174</v>
      </c>
      <c r="C34" s="37"/>
      <c r="D34" s="37"/>
      <c r="E34" s="38"/>
      <c r="F34" s="38"/>
    </row>
    <row r="35" spans="1:6">
      <c r="A35" s="35"/>
      <c r="B35" s="47" t="s">
        <v>175</v>
      </c>
      <c r="C35" s="37" t="s">
        <v>17</v>
      </c>
      <c r="D35" s="37">
        <v>42</v>
      </c>
      <c r="E35" s="38"/>
      <c r="F35" s="38">
        <f t="shared" si="2"/>
        <v>0</v>
      </c>
    </row>
    <row r="36" spans="1:6">
      <c r="A36" s="35"/>
      <c r="B36" s="47"/>
      <c r="C36" s="37"/>
      <c r="D36" s="37"/>
      <c r="E36" s="38"/>
      <c r="F36" s="38"/>
    </row>
    <row r="37" ht="108" spans="1:6">
      <c r="A37" s="35" t="s">
        <v>176</v>
      </c>
      <c r="B37" s="59" t="s">
        <v>177</v>
      </c>
      <c r="C37" s="37"/>
      <c r="D37" s="37"/>
      <c r="E37" s="38"/>
      <c r="F37" s="38"/>
    </row>
    <row r="38" spans="1:6">
      <c r="A38" s="35"/>
      <c r="B38" s="47"/>
      <c r="C38" s="37" t="s">
        <v>168</v>
      </c>
      <c r="D38" s="37">
        <v>1</v>
      </c>
      <c r="E38" s="38"/>
      <c r="F38" s="38">
        <f t="shared" si="2"/>
        <v>0</v>
      </c>
    </row>
    <row r="39" spans="1:6">
      <c r="A39" s="35"/>
      <c r="B39" s="47"/>
      <c r="C39" s="37"/>
      <c r="D39" s="37"/>
      <c r="E39" s="38"/>
      <c r="F39" s="38"/>
    </row>
    <row r="40" ht="240" spans="1:6">
      <c r="A40" s="35" t="s">
        <v>178</v>
      </c>
      <c r="B40" s="59" t="s">
        <v>179</v>
      </c>
      <c r="C40" s="37"/>
      <c r="D40" s="37"/>
      <c r="E40" s="38"/>
      <c r="F40" s="38"/>
    </row>
    <row r="41" spans="1:6">
      <c r="A41" s="35"/>
      <c r="B41" s="47"/>
      <c r="C41" s="37" t="s">
        <v>22</v>
      </c>
      <c r="D41" s="37">
        <v>1270</v>
      </c>
      <c r="E41" s="38"/>
      <c r="F41" s="38">
        <f>D41*E41</f>
        <v>0</v>
      </c>
    </row>
    <row r="42" spans="1:6">
      <c r="A42" s="35"/>
      <c r="B42" s="47"/>
      <c r="C42" s="37"/>
      <c r="D42" s="37"/>
      <c r="E42" s="38"/>
      <c r="F42" s="38"/>
    </row>
    <row r="43" ht="252" spans="1:6">
      <c r="A43" s="35" t="s">
        <v>180</v>
      </c>
      <c r="B43" s="59" t="s">
        <v>181</v>
      </c>
      <c r="C43" s="37"/>
      <c r="D43" s="37"/>
      <c r="E43" s="38"/>
      <c r="F43" s="38"/>
    </row>
    <row r="44" spans="1:6">
      <c r="A44" s="35"/>
      <c r="B44" s="47"/>
      <c r="C44" s="37" t="s">
        <v>22</v>
      </c>
      <c r="D44" s="37">
        <v>1270</v>
      </c>
      <c r="E44" s="38"/>
      <c r="F44" s="38">
        <f>D44*E44</f>
        <v>0</v>
      </c>
    </row>
    <row r="45" spans="1:6">
      <c r="A45" s="35"/>
      <c r="B45" s="47"/>
      <c r="C45" s="37"/>
      <c r="D45" s="37"/>
      <c r="E45" s="38"/>
      <c r="F45" s="38"/>
    </row>
    <row r="46" ht="84" spans="1:6">
      <c r="A46" s="35" t="s">
        <v>182</v>
      </c>
      <c r="B46" s="59" t="s">
        <v>183</v>
      </c>
      <c r="C46" s="37"/>
      <c r="D46" s="37"/>
      <c r="E46" s="38"/>
      <c r="F46" s="38"/>
    </row>
    <row r="47" spans="1:6">
      <c r="A47" s="35"/>
      <c r="B47" s="47"/>
      <c r="C47" s="37" t="s">
        <v>184</v>
      </c>
      <c r="D47" s="37">
        <v>4</v>
      </c>
      <c r="E47" s="38"/>
      <c r="F47" s="38">
        <f>D47*E47</f>
        <v>0</v>
      </c>
    </row>
    <row r="48" spans="1:6">
      <c r="A48" s="35"/>
      <c r="B48" s="47"/>
      <c r="C48" s="37"/>
      <c r="D48" s="37"/>
      <c r="E48" s="38"/>
      <c r="F48" s="38"/>
    </row>
    <row r="49" ht="84" spans="1:6">
      <c r="A49" s="35" t="s">
        <v>185</v>
      </c>
      <c r="B49" s="59" t="s">
        <v>186</v>
      </c>
      <c r="C49" s="37"/>
      <c r="D49" s="37"/>
      <c r="E49" s="38"/>
      <c r="F49" s="38"/>
    </row>
    <row r="50" spans="1:6">
      <c r="A50" s="35"/>
      <c r="B50" s="47"/>
      <c r="C50" s="37" t="s">
        <v>22</v>
      </c>
      <c r="D50" s="37">
        <v>1270</v>
      </c>
      <c r="E50" s="38"/>
      <c r="F50" s="38">
        <f>D50*E50</f>
        <v>0</v>
      </c>
    </row>
    <row r="51" spans="1:6">
      <c r="A51" s="35"/>
      <c r="B51" s="47"/>
      <c r="C51" s="37"/>
      <c r="D51" s="37"/>
      <c r="E51" s="38"/>
      <c r="F51" s="38"/>
    </row>
    <row r="52" ht="276" spans="1:6">
      <c r="A52" s="35" t="s">
        <v>187</v>
      </c>
      <c r="B52" s="59" t="s">
        <v>188</v>
      </c>
      <c r="C52" s="37"/>
      <c r="D52" s="37"/>
      <c r="E52" s="38"/>
      <c r="F52" s="38"/>
    </row>
    <row r="53" spans="1:6">
      <c r="A53" s="35"/>
      <c r="B53" s="47"/>
      <c r="C53" s="37" t="s">
        <v>168</v>
      </c>
      <c r="D53" s="37">
        <v>1</v>
      </c>
      <c r="E53" s="38"/>
      <c r="F53" s="38">
        <f>D53*E53</f>
        <v>0</v>
      </c>
    </row>
    <row r="54" spans="1:6">
      <c r="A54" s="35"/>
      <c r="B54" s="45"/>
      <c r="C54" s="37"/>
      <c r="D54" s="56"/>
      <c r="E54" s="38"/>
      <c r="F54" s="38"/>
    </row>
    <row r="55" s="25" customFormat="1" ht="31.5" customHeight="1" spans="1:8">
      <c r="A55" s="35"/>
      <c r="B55" s="60" t="str">
        <f>B1&amp;" - ukupno :"</f>
        <v>F OSTALI RADOVI - ukupno :</v>
      </c>
      <c r="C55" s="61"/>
      <c r="D55" s="61"/>
      <c r="E55" s="62"/>
      <c r="F55" s="62">
        <f>SUM(F6:F54)</f>
        <v>0</v>
      </c>
      <c r="H55" s="63"/>
    </row>
    <row r="60" spans="2:2">
      <c r="B60" s="64"/>
    </row>
    <row r="61" spans="2:11">
      <c r="B61" s="65"/>
      <c r="G61" s="64"/>
      <c r="H61" s="26"/>
      <c r="I61" s="26"/>
      <c r="J61" s="29"/>
      <c r="K61" s="29"/>
    </row>
    <row r="62" spans="7:11">
      <c r="G62" s="65"/>
      <c r="H62" s="26"/>
      <c r="I62" s="26"/>
      <c r="J62" s="29"/>
      <c r="K62" s="29"/>
    </row>
    <row r="97" s="26" customFormat="1" spans="1:8">
      <c r="A97" s="27"/>
      <c r="B97" s="28" t="s">
        <v>59</v>
      </c>
      <c r="E97" s="29"/>
      <c r="F97" s="29"/>
      <c r="G97" s="1"/>
      <c r="H97" s="30"/>
    </row>
  </sheetData>
  <conditionalFormatting sqref="H21">
    <cfRule type="cellIs" dxfId="0" priority="13" operator="equal">
      <formula>"ne"</formula>
    </cfRule>
    <cfRule type="cellIs" dxfId="1" priority="14" operator="equal">
      <formula>"da"</formula>
    </cfRule>
  </conditionalFormatting>
  <conditionalFormatting sqref="H26">
    <cfRule type="cellIs" dxfId="0" priority="17" operator="equal">
      <formula>"ne"</formula>
    </cfRule>
    <cfRule type="cellIs" dxfId="1" priority="18" operator="equal">
      <formula>"da"</formula>
    </cfRule>
  </conditionalFormatting>
  <conditionalFormatting sqref="H41">
    <cfRule type="cellIs" dxfId="1" priority="10" operator="equal">
      <formula>"da"</formula>
    </cfRule>
    <cfRule type="cellIs" dxfId="0" priority="9" operator="equal">
      <formula>"ne"</formula>
    </cfRule>
  </conditionalFormatting>
  <conditionalFormatting sqref="H44">
    <cfRule type="cellIs" dxfId="1" priority="8" operator="equal">
      <formula>"da"</formula>
    </cfRule>
    <cfRule type="cellIs" dxfId="0" priority="7" operator="equal">
      <formula>"ne"</formula>
    </cfRule>
  </conditionalFormatting>
  <conditionalFormatting sqref="H47">
    <cfRule type="cellIs" dxfId="1" priority="6" operator="equal">
      <formula>"da"</formula>
    </cfRule>
    <cfRule type="cellIs" dxfId="0" priority="5" operator="equal">
      <formula>"ne"</formula>
    </cfRule>
  </conditionalFormatting>
  <conditionalFormatting sqref="H50">
    <cfRule type="cellIs" dxfId="1" priority="4" operator="equal">
      <formula>"da"</formula>
    </cfRule>
    <cfRule type="cellIs" dxfId="0" priority="3" operator="equal">
      <formula>"ne"</formula>
    </cfRule>
  </conditionalFormatting>
  <conditionalFormatting sqref="H53">
    <cfRule type="cellIs" dxfId="1" priority="2" operator="equal">
      <formula>"da"</formula>
    </cfRule>
    <cfRule type="cellIs" dxfId="0" priority="1" operator="equal">
      <formula>"ne"</formula>
    </cfRule>
  </conditionalFormatting>
  <conditionalFormatting sqref="H5:H20;H22:H23">
    <cfRule type="cellIs" dxfId="0" priority="23" operator="equal">
      <formula>"ne"</formula>
    </cfRule>
    <cfRule type="cellIs" dxfId="1" priority="24" operator="equal">
      <formula>"da"</formula>
    </cfRule>
  </conditionalFormatting>
  <conditionalFormatting sqref="H24;H54">
    <cfRule type="cellIs" dxfId="0" priority="19" operator="equal">
      <formula>"ne"</formula>
    </cfRule>
    <cfRule type="cellIs" dxfId="1" priority="20" operator="equal">
      <formula>"da"</formula>
    </cfRule>
  </conditionalFormatting>
  <conditionalFormatting sqref="H27:H37;H51:H52">
    <cfRule type="cellIs" dxfId="0" priority="15" operator="equal">
      <formula>"ne"</formula>
    </cfRule>
    <cfRule type="cellIs" dxfId="1" priority="16" operator="equal">
      <formula>"da"</formula>
    </cfRule>
  </conditionalFormatting>
  <conditionalFormatting sqref="H38:H40;H42:H43;H45:H46;H48:H49">
    <cfRule type="cellIs" dxfId="0" priority="11" operator="equal">
      <formula>"ne"</formula>
    </cfRule>
    <cfRule type="cellIs" dxfId="1" priority="12" operator="equal">
      <formula>"da"</formula>
    </cfRule>
  </conditionalFormatting>
  <dataValidations count="2">
    <dataValidation type="list" allowBlank="1" showInputMessage="1" showErrorMessage="1" sqref="H26">
      <formula1>f</formula1>
    </dataValidation>
    <dataValidation type="list" allowBlank="1" showInputMessage="1" showErrorMessage="1" sqref="H34;H35;H38;H41;H44;H47;H50;H51;H52;H53;H54;H5:H24;H27:H33;H36:H37;H39:H40;H42:H43;H45:H46;H48:H49">
      <formula1>DaNe</formula1>
    </dataValidation>
  </dataValidations>
  <pageMargins left="0.629861111111111" right="0.629861111111111" top="1.60972222222222" bottom="0.747916666666667" header="0.314583333333333" footer="0.314583333333333"/>
  <pageSetup paperSize="9" orientation="portrait" horizontalDpi="600"/>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43"/>
  <sheetViews>
    <sheetView workbookViewId="0">
      <selection activeCell="F5" sqref="F5"/>
    </sheetView>
  </sheetViews>
  <sheetFormatPr defaultColWidth="9" defaultRowHeight="15.75" outlineLevelCol="6"/>
  <cols>
    <col min="1" max="1" width="9.14285714285714" style="1"/>
    <col min="2" max="2" width="9.14285714285714" style="2"/>
    <col min="3" max="5" width="9.14285714285714" style="1"/>
    <col min="6" max="6" width="15.2857142857143" style="1" customWidth="1"/>
    <col min="7" max="7" width="27.2857142857143" style="3" customWidth="1"/>
    <col min="8" max="16384" width="9.14285714285714" style="1"/>
  </cols>
  <sheetData>
    <row r="1" spans="1:7">
      <c r="A1" s="4"/>
      <c r="B1" s="5"/>
      <c r="C1" s="4"/>
      <c r="D1" s="4"/>
      <c r="E1" s="4"/>
      <c r="F1" s="4"/>
      <c r="G1" s="6"/>
    </row>
    <row r="2" spans="1:7">
      <c r="A2" s="7"/>
      <c r="B2" s="8"/>
      <c r="C2" s="7"/>
      <c r="D2" s="7"/>
      <c r="E2" s="7"/>
      <c r="F2" s="7"/>
      <c r="G2" s="9"/>
    </row>
    <row r="3" spans="1:7">
      <c r="A3" s="7"/>
      <c r="B3" s="8"/>
      <c r="C3" s="7"/>
      <c r="D3" s="7"/>
      <c r="E3" s="7"/>
      <c r="F3" s="7"/>
      <c r="G3" s="9"/>
    </row>
    <row r="4" spans="1:7">
      <c r="A4" s="7"/>
      <c r="B4" s="8"/>
      <c r="C4" s="7"/>
      <c r="D4" s="7"/>
      <c r="E4" s="7"/>
      <c r="F4" s="7"/>
      <c r="G4" s="9"/>
    </row>
    <row r="5" spans="1:7">
      <c r="A5" s="7"/>
      <c r="B5" s="8"/>
      <c r="C5" s="7"/>
      <c r="D5" s="7"/>
      <c r="E5" s="7"/>
      <c r="F5" s="7"/>
      <c r="G5" s="9"/>
    </row>
    <row r="6" spans="1:7">
      <c r="A6" s="7"/>
      <c r="B6" s="8"/>
      <c r="C6" s="7"/>
      <c r="D6" s="7"/>
      <c r="E6" s="7"/>
      <c r="F6" s="7"/>
      <c r="G6" s="9"/>
    </row>
    <row r="7" spans="1:7">
      <c r="A7" s="7"/>
      <c r="B7" s="8"/>
      <c r="C7" s="7"/>
      <c r="D7" s="7"/>
      <c r="E7" s="7"/>
      <c r="F7" s="7"/>
      <c r="G7" s="9"/>
    </row>
    <row r="10" ht="18.75" spans="2:2">
      <c r="B10" s="10" t="s">
        <v>189</v>
      </c>
    </row>
    <row r="13" spans="2:7">
      <c r="B13" s="11" t="str">
        <f>'B-Pripremni radovi'!B1</f>
        <v>B PRIPREMNI RADOVI</v>
      </c>
      <c r="C13" s="12"/>
      <c r="D13" s="12"/>
      <c r="E13" s="12"/>
      <c r="F13" s="12"/>
      <c r="G13" s="13">
        <f>'B-Pripremni radovi'!F23</f>
        <v>0</v>
      </c>
    </row>
    <row r="15" spans="2:7">
      <c r="B15" s="11" t="str">
        <f>'C-Zemljani radovi'!B1</f>
        <v>C ZEMLJANI RADOVI</v>
      </c>
      <c r="C15" s="12"/>
      <c r="D15" s="12"/>
      <c r="E15" s="12"/>
      <c r="F15" s="12"/>
      <c r="G15" s="13">
        <f>'C-Zemljani radovi'!F44</f>
        <v>0</v>
      </c>
    </row>
    <row r="17" spans="2:7">
      <c r="B17" s="11" t="str">
        <f>'D-AB radovi'!B1</f>
        <v>D BETONSKI I ARMIRANOBETONSKI RADOVI</v>
      </c>
      <c r="C17" s="12"/>
      <c r="D17" s="12"/>
      <c r="E17" s="12"/>
      <c r="F17" s="12"/>
      <c r="G17" s="13">
        <f>'D-AB radovi'!F35</f>
        <v>0</v>
      </c>
    </row>
    <row r="18" spans="2:7">
      <c r="B18" s="8"/>
      <c r="C18" s="7"/>
      <c r="D18" s="7"/>
      <c r="E18" s="7"/>
      <c r="F18" s="7"/>
      <c r="G18" s="9"/>
    </row>
    <row r="19" spans="2:7">
      <c r="B19" s="11" t="str">
        <f>'T-Tesarski radovi'!B1</f>
        <v>T TESARSKI RADOVI</v>
      </c>
      <c r="C19" s="12"/>
      <c r="D19" s="12"/>
      <c r="E19" s="12"/>
      <c r="F19" s="12"/>
      <c r="G19" s="13">
        <f>'T-Tesarski radovi'!F9</f>
        <v>0</v>
      </c>
    </row>
    <row r="20" spans="2:7">
      <c r="B20" s="8"/>
      <c r="C20" s="7"/>
      <c r="D20" s="7"/>
      <c r="E20" s="7"/>
      <c r="F20" s="7"/>
      <c r="G20" s="9"/>
    </row>
    <row r="21" spans="2:7">
      <c r="B21" s="11" t="str">
        <f>'Z-Zidarski radovi'!B1</f>
        <v>Z ZIDARSKI RADOVI</v>
      </c>
      <c r="C21" s="12"/>
      <c r="D21" s="12"/>
      <c r="E21" s="12"/>
      <c r="F21" s="12"/>
      <c r="G21" s="13">
        <f>'Z-Zidarski radovi'!F8</f>
        <v>0</v>
      </c>
    </row>
    <row r="23" ht="18.75" customHeight="1" spans="2:7">
      <c r="B23" s="11" t="str">
        <f>'E-Montažni radovi '!B1</f>
        <v>E MONTAŽNI RADOVI</v>
      </c>
      <c r="C23" s="12"/>
      <c r="D23" s="12"/>
      <c r="E23" s="12"/>
      <c r="F23" s="12"/>
      <c r="G23" s="13">
        <f>'E-Montažni radovi '!F43</f>
        <v>0</v>
      </c>
    </row>
    <row r="24" customHeight="1"/>
    <row r="25" spans="2:7">
      <c r="B25" s="11" t="str">
        <f>'F-Ostali radovi'!B1</f>
        <v>F OSTALI RADOVI</v>
      </c>
      <c r="C25" s="12"/>
      <c r="D25" s="12"/>
      <c r="E25" s="12"/>
      <c r="F25" s="12"/>
      <c r="G25" s="13">
        <f>'F-Ostali radovi'!F55</f>
        <v>0</v>
      </c>
    </row>
    <row r="28" spans="6:7">
      <c r="F28" s="14" t="s">
        <v>190</v>
      </c>
      <c r="G28" s="15">
        <f>SUM(G13:G26)</f>
        <v>0</v>
      </c>
    </row>
    <row r="29" spans="6:7">
      <c r="F29" s="14"/>
      <c r="G29" s="15"/>
    </row>
    <row r="30" spans="6:7">
      <c r="F30" s="14" t="s">
        <v>191</v>
      </c>
      <c r="G30" s="15">
        <f>G28*0.25</f>
        <v>0</v>
      </c>
    </row>
    <row r="31" spans="6:7">
      <c r="F31" s="16"/>
      <c r="G31" s="17"/>
    </row>
    <row r="32" spans="6:7">
      <c r="F32" s="14"/>
      <c r="G32" s="15"/>
    </row>
    <row r="33" ht="18.75" spans="6:7">
      <c r="F33" s="18" t="s">
        <v>192</v>
      </c>
      <c r="G33" s="19">
        <f>SUM(G28:G31)</f>
        <v>0</v>
      </c>
    </row>
    <row r="41" spans="7:7">
      <c r="G41" s="20"/>
    </row>
    <row r="42" spans="7:7">
      <c r="G42" s="21"/>
    </row>
    <row r="43" spans="7:7">
      <c r="G43" s="22"/>
    </row>
  </sheetData>
  <pageMargins left="0.700694444444445" right="0.700694444444445" top="1.425" bottom="0.751388888888889" header="0.298611111111111" footer="0.298611111111111"/>
  <pageSetup paperSize="9" scale="89" orientation="portrait" horizontalDpi="600"/>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B3:C7"/>
  <sheetViews>
    <sheetView workbookViewId="0">
      <selection activeCell="B35" sqref="B35"/>
    </sheetView>
  </sheetViews>
  <sheetFormatPr defaultColWidth="9" defaultRowHeight="15" outlineLevelRow="6" outlineLevelCol="2"/>
  <sheetData>
    <row r="3" spans="2:3">
      <c r="B3" t="s">
        <v>193</v>
      </c>
      <c r="C3" t="s">
        <v>66</v>
      </c>
    </row>
    <row r="4" spans="2:3">
      <c r="B4" t="s">
        <v>193</v>
      </c>
      <c r="C4" t="s">
        <v>194</v>
      </c>
    </row>
    <row r="5" spans="2:2">
      <c r="B5" t="s">
        <v>193</v>
      </c>
    </row>
    <row r="6" spans="2:2">
      <c r="B6" t="s">
        <v>193</v>
      </c>
    </row>
    <row r="7" spans="2:2">
      <c r="B7" t="s">
        <v>193</v>
      </c>
    </row>
  </sheetData>
  <pageMargins left="0.699305555555556" right="0.699305555555556"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10</vt:i4>
      </vt:variant>
    </vt:vector>
  </HeadingPairs>
  <TitlesOfParts>
    <vt:vector size="10" baseType="lpstr">
      <vt:lpstr>B-Pripremni radovi</vt:lpstr>
      <vt:lpstr>C-Zemljani radovi</vt:lpstr>
      <vt:lpstr>T5-Odvodnja</vt:lpstr>
      <vt:lpstr>D-AB radovi</vt:lpstr>
      <vt:lpstr>T-Tesarski radovi</vt:lpstr>
      <vt:lpstr>Z-Zidarski radovi</vt:lpstr>
      <vt:lpstr>E-Montažni radovi </vt:lpstr>
      <vt:lpstr>F-Ostali radovi</vt:lpstr>
      <vt:lpstr>Rekapitulacija</vt:lpstr>
      <vt:lpstr>POMOĆ</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marko.basic</dc:creator>
  <cp:lastModifiedBy>kmesic</cp:lastModifiedBy>
  <dcterms:created xsi:type="dcterms:W3CDTF">2013-11-27T14:32:00Z</dcterms:created>
  <cp:lastPrinted>2014-09-15T10:22:00Z</cp:lastPrinted>
  <dcterms:modified xsi:type="dcterms:W3CDTF">2018-11-20T14:19:14Z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1033-10.2.0.7549</vt:lpwstr>
  </property>
</Properties>
</file>